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7CFFD4D2-5C74-47AB-AEA3-E23BB90907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Z39" i="9"/>
  <c r="Z39" i="10"/>
  <c r="Z39" i="11"/>
  <c r="Y39" i="11"/>
  <c r="Z39" i="13"/>
  <c r="Z39" i="15"/>
  <c r="Z39" i="16"/>
  <c r="Z39" i="17"/>
  <c r="Z39" i="18"/>
  <c r="Y39" i="18"/>
  <c r="Z39" i="19"/>
  <c r="Z39" i="20"/>
  <c r="Z39" i="21"/>
  <c r="Z39" i="22"/>
  <c r="Z39" i="23"/>
  <c r="Y39" i="24"/>
  <c r="Z39" i="24" s="1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Z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1"/>
  <c r="J39" i="1"/>
  <c r="J38" i="14"/>
  <c r="S38" i="15"/>
  <c r="N38" i="15"/>
  <c r="W38" i="16"/>
  <c r="T38" i="17"/>
  <c r="D38" i="17"/>
  <c r="D40" i="17" s="1"/>
  <c r="N38" i="19"/>
  <c r="D38" i="19"/>
  <c r="D40" i="19" s="1"/>
  <c r="T38" i="20"/>
  <c r="L38" i="20"/>
  <c r="D38" i="20"/>
  <c r="D40" i="20" s="1"/>
  <c r="T38" i="21"/>
  <c r="L38" i="21"/>
  <c r="D38" i="21"/>
  <c r="D40" i="21" s="1"/>
  <c r="U38" i="23"/>
  <c r="M38" i="23"/>
  <c r="E38" i="23"/>
  <c r="E40" i="23" s="1"/>
  <c r="V38" i="1"/>
  <c r="N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R38" i="22" s="1"/>
  <c r="Q36" i="22"/>
  <c r="P36" i="22"/>
  <c r="O36" i="22"/>
  <c r="N36" i="22"/>
  <c r="M36" i="22"/>
  <c r="L36" i="22"/>
  <c r="K36" i="22"/>
  <c r="J36" i="22"/>
  <c r="J38" i="22" s="1"/>
  <c r="I36" i="22"/>
  <c r="H36" i="22"/>
  <c r="G36" i="22"/>
  <c r="F36" i="22"/>
  <c r="E36" i="22"/>
  <c r="D36" i="22"/>
  <c r="C36" i="22"/>
  <c r="AA36" i="23"/>
  <c r="AA38" i="23" s="1"/>
  <c r="AA40" i="23" s="1"/>
  <c r="Z36" i="23"/>
  <c r="Y36" i="23"/>
  <c r="X36" i="23"/>
  <c r="W36" i="23"/>
  <c r="V36" i="23"/>
  <c r="U36" i="23"/>
  <c r="T36" i="23"/>
  <c r="S36" i="23"/>
  <c r="S38" i="23" s="1"/>
  <c r="R36" i="23"/>
  <c r="Q36" i="23"/>
  <c r="P36" i="23"/>
  <c r="O36" i="23"/>
  <c r="N36" i="23"/>
  <c r="M36" i="23"/>
  <c r="L36" i="23"/>
  <c r="K36" i="23"/>
  <c r="K38" i="23" s="1"/>
  <c r="J36" i="23"/>
  <c r="I36" i="23"/>
  <c r="H36" i="23"/>
  <c r="G36" i="23"/>
  <c r="F36" i="23"/>
  <c r="E36" i="23"/>
  <c r="D36" i="23"/>
  <c r="C36" i="23"/>
  <c r="C38" i="23" s="1"/>
  <c r="C40" i="23" s="1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T38" i="1" s="1"/>
  <c r="S36" i="1"/>
  <c r="R36" i="1"/>
  <c r="Q36" i="1"/>
  <c r="P36" i="1"/>
  <c r="O36" i="1"/>
  <c r="N36" i="1"/>
  <c r="M36" i="1"/>
  <c r="L36" i="1"/>
  <c r="L38" i="1" s="1"/>
  <c r="K36" i="1"/>
  <c r="J36" i="1"/>
  <c r="I36" i="1"/>
  <c r="H36" i="1"/>
  <c r="G36" i="1"/>
  <c r="F36" i="1"/>
  <c r="E36" i="1"/>
  <c r="D36" i="1"/>
  <c r="D38" i="1" s="1"/>
  <c r="D40" i="1" s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H38" i="18" s="1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J38" i="19" s="1"/>
  <c r="I27" i="19"/>
  <c r="H27" i="19"/>
  <c r="G27" i="19"/>
  <c r="F27" i="19"/>
  <c r="E27" i="19"/>
  <c r="D27" i="19"/>
  <c r="C27" i="19"/>
  <c r="AA27" i="20"/>
  <c r="AA38" i="20" s="1"/>
  <c r="AA40" i="20" s="1"/>
  <c r="Y27" i="20"/>
  <c r="X27" i="20"/>
  <c r="Z27" i="20" s="1"/>
  <c r="W27" i="20"/>
  <c r="V27" i="20"/>
  <c r="U27" i="20"/>
  <c r="T27" i="20"/>
  <c r="S27" i="20"/>
  <c r="R27" i="20"/>
  <c r="R38" i="20" s="1"/>
  <c r="Q27" i="20"/>
  <c r="P27" i="20"/>
  <c r="O27" i="20"/>
  <c r="N27" i="20"/>
  <c r="M27" i="20"/>
  <c r="L27" i="20"/>
  <c r="K27" i="20"/>
  <c r="J27" i="20"/>
  <c r="J38" i="20" s="1"/>
  <c r="I27" i="20"/>
  <c r="H27" i="20"/>
  <c r="G27" i="20"/>
  <c r="F27" i="20"/>
  <c r="E27" i="20"/>
  <c r="D27" i="20"/>
  <c r="C27" i="20"/>
  <c r="AA27" i="21"/>
  <c r="AA38" i="21" s="1"/>
  <c r="AA40" i="21" s="1"/>
  <c r="Y27" i="21"/>
  <c r="X27" i="21"/>
  <c r="Z27" i="21" s="1"/>
  <c r="W27" i="21"/>
  <c r="V27" i="21"/>
  <c r="U27" i="21"/>
  <c r="T27" i="21"/>
  <c r="S27" i="21"/>
  <c r="R27" i="21"/>
  <c r="R38" i="21" s="1"/>
  <c r="Q27" i="21"/>
  <c r="P27" i="21"/>
  <c r="O27" i="21"/>
  <c r="N27" i="21"/>
  <c r="M27" i="21"/>
  <c r="L27" i="21"/>
  <c r="K27" i="21"/>
  <c r="J27" i="21"/>
  <c r="J38" i="21" s="1"/>
  <c r="I27" i="21"/>
  <c r="H27" i="21"/>
  <c r="G27" i="21"/>
  <c r="F27" i="21"/>
  <c r="E27" i="21"/>
  <c r="D27" i="21"/>
  <c r="C27" i="21"/>
  <c r="AA27" i="22"/>
  <c r="AA38" i="22" s="1"/>
  <c r="AA40" i="22" s="1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Y38" i="6" s="1"/>
  <c r="Y40" i="6" s="1"/>
  <c r="X17" i="6"/>
  <c r="X38" i="6" s="1"/>
  <c r="W17" i="6"/>
  <c r="W38" i="6" s="1"/>
  <c r="V17" i="6"/>
  <c r="V38" i="6" s="1"/>
  <c r="U17" i="6"/>
  <c r="T17" i="6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C17" i="6"/>
  <c r="AA17" i="7"/>
  <c r="AA38" i="7" s="1"/>
  <c r="AA40" i="7" s="1"/>
  <c r="Y17" i="7"/>
  <c r="Z17" i="7" s="1"/>
  <c r="X17" i="7"/>
  <c r="X38" i="7" s="1"/>
  <c r="X40" i="7" s="1"/>
  <c r="W17" i="7"/>
  <c r="W38" i="7" s="1"/>
  <c r="V17" i="7"/>
  <c r="U17" i="7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L17" i="7"/>
  <c r="K17" i="7"/>
  <c r="K38" i="7" s="1"/>
  <c r="J17" i="7"/>
  <c r="J38" i="7" s="1"/>
  <c r="I17" i="7"/>
  <c r="I38" i="7" s="1"/>
  <c r="I40" i="7" s="1"/>
  <c r="J40" i="7" s="1"/>
  <c r="H17" i="7"/>
  <c r="H38" i="7" s="1"/>
  <c r="G17" i="7"/>
  <c r="G38" i="7" s="1"/>
  <c r="G40" i="7" s="1"/>
  <c r="H39" i="7" s="1"/>
  <c r="H40" i="7" s="1"/>
  <c r="I39" i="7" s="1"/>
  <c r="F17" i="7"/>
  <c r="E17" i="7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W17" i="10"/>
  <c r="W38" i="10" s="1"/>
  <c r="V17" i="10"/>
  <c r="U17" i="10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M17" i="10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M17" i="1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M17" i="12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M17" i="13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M17" i="14"/>
  <c r="M38" i="14" s="1"/>
  <c r="L17" i="14"/>
  <c r="L38" i="14" s="1"/>
  <c r="K17" i="14"/>
  <c r="K38" i="14" s="1"/>
  <c r="J17" i="14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V17" i="15"/>
  <c r="V38" i="15" s="1"/>
  <c r="U17" i="15"/>
  <c r="U38" i="15" s="1"/>
  <c r="T17" i="15"/>
  <c r="T38" i="15" s="1"/>
  <c r="S17" i="15"/>
  <c r="R17" i="15"/>
  <c r="R38" i="15" s="1"/>
  <c r="Q17" i="15"/>
  <c r="P17" i="15"/>
  <c r="P38" i="15" s="1"/>
  <c r="O17" i="15"/>
  <c r="N17" i="15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Z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M17" i="19"/>
  <c r="M38" i="19" s="1"/>
  <c r="L17" i="19"/>
  <c r="L38" i="19" s="1"/>
  <c r="K17" i="19"/>
  <c r="K38" i="19" s="1"/>
  <c r="J17" i="19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S17" i="20"/>
  <c r="S38" i="20" s="1"/>
  <c r="R17" i="20"/>
  <c r="Q17" i="20"/>
  <c r="Q38" i="20" s="1"/>
  <c r="P17" i="20"/>
  <c r="O17" i="20"/>
  <c r="O38" i="20" s="1"/>
  <c r="N17" i="20"/>
  <c r="N38" i="20" s="1"/>
  <c r="M17" i="20"/>
  <c r="M38" i="20" s="1"/>
  <c r="L17" i="20"/>
  <c r="K17" i="20"/>
  <c r="K38" i="20" s="1"/>
  <c r="J17" i="20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S17" i="21"/>
  <c r="S38" i="21" s="1"/>
  <c r="R17" i="21"/>
  <c r="Q17" i="21"/>
  <c r="Q38" i="21" s="1"/>
  <c r="P17" i="21"/>
  <c r="O17" i="21"/>
  <c r="O38" i="21" s="1"/>
  <c r="N17" i="21"/>
  <c r="N38" i="21" s="1"/>
  <c r="M17" i="21"/>
  <c r="M38" i="21" s="1"/>
  <c r="L17" i="21"/>
  <c r="K17" i="21"/>
  <c r="K38" i="21" s="1"/>
  <c r="J17" i="2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V38" i="23" s="1"/>
  <c r="U17" i="23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U17" i="1"/>
  <c r="U38" i="1" s="1"/>
  <c r="T17" i="1"/>
  <c r="S17" i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C17" i="1"/>
  <c r="Z27" i="18" l="1"/>
  <c r="X38" i="18"/>
  <c r="Z38" i="1"/>
  <c r="X40" i="1"/>
  <c r="Z40" i="1" s="1"/>
  <c r="H40" i="24"/>
  <c r="I39" i="24" s="1"/>
  <c r="I40" i="24" s="1"/>
  <c r="K39" i="24" s="1"/>
  <c r="H40" i="23"/>
  <c r="I39" i="23" s="1"/>
  <c r="I40" i="23" s="1"/>
  <c r="H40" i="22"/>
  <c r="I39" i="22" s="1"/>
  <c r="I40" i="22" s="1"/>
  <c r="H40" i="20"/>
  <c r="I39" i="20" s="1"/>
  <c r="I40" i="20" s="1"/>
  <c r="J40" i="20" s="1"/>
  <c r="H40" i="18"/>
  <c r="I39" i="18" s="1"/>
  <c r="I40" i="18" s="1"/>
  <c r="D38" i="6"/>
  <c r="D40" i="6" s="1"/>
  <c r="L38" i="6"/>
  <c r="T38" i="6"/>
  <c r="Z17" i="24"/>
  <c r="X38" i="24"/>
  <c r="Z17" i="23"/>
  <c r="X38" i="23"/>
  <c r="Z38" i="22"/>
  <c r="X40" i="22"/>
  <c r="Z40" i="22" s="1"/>
  <c r="H38" i="21"/>
  <c r="H40" i="21" s="1"/>
  <c r="I39" i="21" s="1"/>
  <c r="I40" i="21" s="1"/>
  <c r="P38" i="21"/>
  <c r="H38" i="20"/>
  <c r="P38" i="20"/>
  <c r="H38" i="19"/>
  <c r="H40" i="19" s="1"/>
  <c r="I39" i="19" s="1"/>
  <c r="I40" i="19" s="1"/>
  <c r="P38" i="19"/>
  <c r="X38" i="19"/>
  <c r="P38" i="18"/>
  <c r="H40" i="17"/>
  <c r="I39" i="17" s="1"/>
  <c r="I40" i="17" s="1"/>
  <c r="J40" i="17" s="1"/>
  <c r="E38" i="7"/>
  <c r="E40" i="7" s="1"/>
  <c r="M38" i="7"/>
  <c r="U38" i="7"/>
  <c r="F38" i="7"/>
  <c r="F40" i="7" s="1"/>
  <c r="V38" i="7"/>
  <c r="Z38" i="15"/>
  <c r="X40" i="15"/>
  <c r="Z40" i="15" s="1"/>
  <c r="N38" i="7"/>
  <c r="C38" i="1"/>
  <c r="C40" i="1" s="1"/>
  <c r="K38" i="1"/>
  <c r="R38" i="19"/>
  <c r="AA38" i="19"/>
  <c r="AA40" i="19" s="1"/>
  <c r="J38" i="18"/>
  <c r="R38" i="18"/>
  <c r="I40" i="3"/>
  <c r="J40" i="3" s="1"/>
  <c r="I40" i="2"/>
  <c r="K39" i="2" s="1"/>
  <c r="H40" i="14"/>
  <c r="I39" i="14" s="1"/>
  <c r="I40" i="14" s="1"/>
  <c r="K39" i="14" s="1"/>
  <c r="S38" i="1"/>
  <c r="C38" i="24"/>
  <c r="C40" i="24" s="1"/>
  <c r="K38" i="24"/>
  <c r="S38" i="24"/>
  <c r="Z17" i="15"/>
  <c r="Z17" i="14"/>
  <c r="Y38" i="14"/>
  <c r="Y40" i="14" s="1"/>
  <c r="Z17" i="9"/>
  <c r="X38" i="9"/>
  <c r="X38" i="8"/>
  <c r="Z17" i="8"/>
  <c r="M38" i="13"/>
  <c r="Z17" i="19"/>
  <c r="H38" i="17"/>
  <c r="P38" i="17"/>
  <c r="Z17" i="17"/>
  <c r="X38" i="17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Y38" i="7"/>
  <c r="AA38" i="18"/>
  <c r="AA40" i="18" s="1"/>
  <c r="J38" i="17"/>
  <c r="R38" i="17"/>
  <c r="AA38" i="17"/>
  <c r="AA40" i="17" s="1"/>
  <c r="J38" i="16"/>
  <c r="R38" i="16"/>
  <c r="Z17" i="16"/>
  <c r="I38" i="15"/>
  <c r="Q38" i="15"/>
  <c r="Y38" i="15"/>
  <c r="Y40" i="15" s="1"/>
  <c r="H38" i="14"/>
  <c r="P38" i="14"/>
  <c r="X38" i="14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X38" i="10"/>
  <c r="E38" i="6"/>
  <c r="E40" i="6" s="1"/>
  <c r="M38" i="6"/>
  <c r="U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H40" i="6"/>
  <c r="I39" i="6" s="1"/>
  <c r="I40" i="6" s="1"/>
  <c r="Z27" i="12"/>
  <c r="Z38" i="6"/>
  <c r="X40" i="6"/>
  <c r="Z40" i="6" s="1"/>
  <c r="I40" i="5"/>
  <c r="J40" i="5" s="1"/>
  <c r="I40" i="4"/>
  <c r="Z17" i="5"/>
  <c r="X38" i="5"/>
  <c r="Z17" i="4"/>
  <c r="X38" i="4"/>
  <c r="Z17" i="3"/>
  <c r="X38" i="3"/>
  <c r="Z17" i="2"/>
  <c r="X38" i="2"/>
  <c r="Z17" i="22"/>
  <c r="E38" i="13"/>
  <c r="E40" i="13" s="1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Z17" i="6"/>
  <c r="X38" i="21"/>
  <c r="X38" i="20"/>
  <c r="J40" i="24"/>
  <c r="K39" i="6"/>
  <c r="J40" i="6"/>
  <c r="J40" i="8"/>
  <c r="K39" i="8"/>
  <c r="K39" i="23"/>
  <c r="J40" i="23"/>
  <c r="K39" i="18"/>
  <c r="J40" i="18"/>
  <c r="K39" i="5"/>
  <c r="K39" i="20"/>
  <c r="J40" i="1"/>
  <c r="K39" i="1"/>
  <c r="K39" i="22"/>
  <c r="J40" i="22"/>
  <c r="J40" i="4"/>
  <c r="K39" i="4"/>
  <c r="K39" i="3"/>
  <c r="K39" i="7"/>
  <c r="J40" i="9"/>
  <c r="K39" i="9"/>
  <c r="J40" i="19" l="1"/>
  <c r="K39" i="19"/>
  <c r="J40" i="12"/>
  <c r="K39" i="12"/>
  <c r="K39" i="21"/>
  <c r="J40" i="21"/>
  <c r="K39" i="10"/>
  <c r="J40" i="10"/>
  <c r="J40" i="11"/>
  <c r="K39" i="11"/>
  <c r="J40" i="13"/>
  <c r="K39" i="13"/>
  <c r="K39" i="16"/>
  <c r="J40" i="16"/>
  <c r="Z38" i="12"/>
  <c r="X40" i="12"/>
  <c r="Z40" i="12" s="1"/>
  <c r="Z38" i="14"/>
  <c r="X40" i="14"/>
  <c r="Z40" i="14" s="1"/>
  <c r="X40" i="24"/>
  <c r="Z40" i="24" s="1"/>
  <c r="Z38" i="24"/>
  <c r="J40" i="14"/>
  <c r="J40" i="2"/>
  <c r="Z38" i="10"/>
  <c r="X40" i="10"/>
  <c r="Z40" i="10" s="1"/>
  <c r="X40" i="16"/>
  <c r="Z40" i="16" s="1"/>
  <c r="Z38" i="16"/>
  <c r="Z38" i="4"/>
  <c r="X40" i="4"/>
  <c r="Z40" i="4" s="1"/>
  <c r="I40" i="15"/>
  <c r="Z38" i="5"/>
  <c r="X40" i="5"/>
  <c r="Z40" i="5" s="1"/>
  <c r="Z38" i="2"/>
  <c r="X40" i="2"/>
  <c r="Z40" i="2" s="1"/>
  <c r="Z38" i="11"/>
  <c r="X40" i="11"/>
  <c r="Z40" i="11" s="1"/>
  <c r="Z38" i="13"/>
  <c r="X40" i="13"/>
  <c r="Z40" i="13" s="1"/>
  <c r="Z38" i="17"/>
  <c r="X40" i="17"/>
  <c r="Z40" i="17" s="1"/>
  <c r="Z38" i="9"/>
  <c r="X40" i="9"/>
  <c r="Z40" i="9" s="1"/>
  <c r="Z38" i="19"/>
  <c r="X40" i="19"/>
  <c r="Z40" i="19" s="1"/>
  <c r="Z38" i="7"/>
  <c r="Y40" i="7"/>
  <c r="Z40" i="7" s="1"/>
  <c r="K39" i="17"/>
  <c r="N39" i="17" s="1"/>
  <c r="Z38" i="21"/>
  <c r="X40" i="21"/>
  <c r="Z40" i="21" s="1"/>
  <c r="Z38" i="3"/>
  <c r="X40" i="3"/>
  <c r="Z40" i="3" s="1"/>
  <c r="X40" i="23"/>
  <c r="Z40" i="23" s="1"/>
  <c r="Z38" i="23"/>
  <c r="X40" i="18"/>
  <c r="Z40" i="18" s="1"/>
  <c r="Z38" i="18"/>
  <c r="X40" i="8"/>
  <c r="Z40" i="8" s="1"/>
  <c r="Z38" i="8"/>
  <c r="Z38" i="20"/>
  <c r="X40" i="20"/>
  <c r="Z40" i="20" s="1"/>
  <c r="N39" i="4"/>
  <c r="K40" i="4"/>
  <c r="L39" i="4" s="1"/>
  <c r="L40" i="4" s="1"/>
  <c r="M39" i="4" s="1"/>
  <c r="M40" i="4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16"/>
  <c r="K40" i="16"/>
  <c r="L39" i="16" s="1"/>
  <c r="L40" i="16" s="1"/>
  <c r="M39" i="16" s="1"/>
  <c r="M40" i="16" s="1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39" i="22"/>
  <c r="K40" i="22"/>
  <c r="L39" i="22" s="1"/>
  <c r="L40" i="22" s="1"/>
  <c r="M39" i="22" s="1"/>
  <c r="M40" i="22" s="1"/>
  <c r="N39" i="14"/>
  <c r="K40" i="14"/>
  <c r="L39" i="14" s="1"/>
  <c r="L40" i="14" s="1"/>
  <c r="M39" i="14" s="1"/>
  <c r="M40" i="14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24"/>
  <c r="K40" i="24"/>
  <c r="L39" i="24" s="1"/>
  <c r="L40" i="24" s="1"/>
  <c r="M39" i="24" s="1"/>
  <c r="M40" i="24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K39" i="15" l="1"/>
  <c r="J40" i="15"/>
  <c r="N39" i="19"/>
  <c r="K40" i="19"/>
  <c r="L39" i="19" s="1"/>
  <c r="L40" i="19" s="1"/>
  <c r="M39" i="19" s="1"/>
  <c r="M40" i="19" s="1"/>
  <c r="N40" i="22"/>
  <c r="O39" i="22"/>
  <c r="N40" i="5"/>
  <c r="O39" i="5"/>
  <c r="O39" i="1"/>
  <c r="N40" i="1"/>
  <c r="N40" i="2"/>
  <c r="O39" i="2"/>
  <c r="N40" i="13"/>
  <c r="O39" i="13"/>
  <c r="N40" i="16"/>
  <c r="O39" i="16"/>
  <c r="N40" i="12"/>
  <c r="O39" i="12"/>
  <c r="N40" i="10"/>
  <c r="O39" i="10"/>
  <c r="N40" i="3"/>
  <c r="O39" i="3"/>
  <c r="N40" i="17"/>
  <c r="O39" i="17"/>
  <c r="N40" i="9"/>
  <c r="O39" i="9"/>
  <c r="O39" i="4"/>
  <c r="N40" i="4"/>
  <c r="N40" i="24"/>
  <c r="O39" i="24"/>
  <c r="N40" i="23"/>
  <c r="O39" i="23"/>
  <c r="O39" i="8"/>
  <c r="N40" i="8"/>
  <c r="N40" i="11"/>
  <c r="O39" i="11"/>
  <c r="O39" i="20"/>
  <c r="N40" i="20"/>
  <c r="N40" i="6"/>
  <c r="O39" i="6"/>
  <c r="N40" i="18"/>
  <c r="O39" i="18"/>
  <c r="N40" i="14"/>
  <c r="O39" i="14"/>
  <c r="N40" i="7"/>
  <c r="O39" i="7"/>
  <c r="N40" i="21"/>
  <c r="O39" i="21"/>
  <c r="N40" i="19" l="1"/>
  <c r="O39" i="19"/>
  <c r="K40" i="15"/>
  <c r="L39" i="15" s="1"/>
  <c r="L40" i="15" s="1"/>
  <c r="M39" i="15" s="1"/>
  <c r="M40" i="15" s="1"/>
  <c r="N39" i="15"/>
  <c r="O40" i="8"/>
  <c r="P39" i="8" s="1"/>
  <c r="P40" i="8" s="1"/>
  <c r="Q39" i="8" s="1"/>
  <c r="Q40" i="8" s="1"/>
  <c r="R39" i="8"/>
  <c r="O40" i="17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O40" i="9"/>
  <c r="P39" i="9" s="1"/>
  <c r="P40" i="9" s="1"/>
  <c r="Q39" i="9" s="1"/>
  <c r="Q40" i="9" s="1"/>
  <c r="R39" i="9"/>
  <c r="R39" i="7"/>
  <c r="O40" i="7"/>
  <c r="P39" i="7" s="1"/>
  <c r="P40" i="7" s="1"/>
  <c r="Q39" i="7" s="1"/>
  <c r="Q40" i="7" s="1"/>
  <c r="R39" i="23"/>
  <c r="O40" i="23"/>
  <c r="P39" i="23" s="1"/>
  <c r="P40" i="23" s="1"/>
  <c r="Q39" i="23" s="1"/>
  <c r="Q40" i="23" s="1"/>
  <c r="O40" i="5"/>
  <c r="P39" i="5" s="1"/>
  <c r="P40" i="5" s="1"/>
  <c r="Q39" i="5" s="1"/>
  <c r="Q40" i="5" s="1"/>
  <c r="R39" i="5"/>
  <c r="R39" i="2"/>
  <c r="O40" i="2"/>
  <c r="P39" i="2" s="1"/>
  <c r="P40" i="2" s="1"/>
  <c r="Q39" i="2" s="1"/>
  <c r="Q40" i="2" s="1"/>
  <c r="O40" i="22"/>
  <c r="P39" i="22" s="1"/>
  <c r="P40" i="22" s="1"/>
  <c r="Q39" i="22" s="1"/>
  <c r="Q40" i="22" s="1"/>
  <c r="R39" i="22"/>
  <c r="O40" i="21"/>
  <c r="P39" i="21" s="1"/>
  <c r="P40" i="21" s="1"/>
  <c r="Q39" i="21" s="1"/>
  <c r="Q40" i="21" s="1"/>
  <c r="R39" i="21"/>
  <c r="O40" i="12"/>
  <c r="P39" i="12" s="1"/>
  <c r="P40" i="12" s="1"/>
  <c r="Q39" i="12" s="1"/>
  <c r="Q40" i="12" s="1"/>
  <c r="R39" i="12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16"/>
  <c r="P39" i="16" s="1"/>
  <c r="P40" i="16" s="1"/>
  <c r="Q39" i="16" s="1"/>
  <c r="Q40" i="16" s="1"/>
  <c r="R39" i="16"/>
  <c r="O40" i="14"/>
  <c r="P39" i="14" s="1"/>
  <c r="P40" i="14" s="1"/>
  <c r="Q39" i="14" s="1"/>
  <c r="Q40" i="14" s="1"/>
  <c r="R39" i="14"/>
  <c r="O40" i="24"/>
  <c r="P39" i="24" s="1"/>
  <c r="P40" i="24" s="1"/>
  <c r="Q39" i="24" s="1"/>
  <c r="Q40" i="24" s="1"/>
  <c r="R39" i="24"/>
  <c r="R39" i="3"/>
  <c r="O40" i="3"/>
  <c r="P39" i="3" s="1"/>
  <c r="P40" i="3" s="1"/>
  <c r="Q39" i="3" s="1"/>
  <c r="Q40" i="3" s="1"/>
  <c r="O40" i="13"/>
  <c r="P39" i="13" s="1"/>
  <c r="P40" i="13" s="1"/>
  <c r="Q39" i="13" s="1"/>
  <c r="Q40" i="13" s="1"/>
  <c r="R39" i="13"/>
  <c r="O40" i="20"/>
  <c r="P39" i="20" s="1"/>
  <c r="P40" i="20" s="1"/>
  <c r="Q39" i="20" s="1"/>
  <c r="Q40" i="20" s="1"/>
  <c r="R39" i="20"/>
  <c r="R39" i="11"/>
  <c r="O40" i="11"/>
  <c r="P39" i="11" s="1"/>
  <c r="P40" i="11" s="1"/>
  <c r="Q39" i="11" s="1"/>
  <c r="Q40" i="11" s="1"/>
  <c r="R39" i="10"/>
  <c r="O40" i="10"/>
  <c r="P39" i="10" s="1"/>
  <c r="P40" i="10" s="1"/>
  <c r="Q39" i="10" s="1"/>
  <c r="Q40" i="10" s="1"/>
  <c r="O40" i="4"/>
  <c r="P39" i="4" s="1"/>
  <c r="P40" i="4" s="1"/>
  <c r="Q39" i="4" s="1"/>
  <c r="Q40" i="4" s="1"/>
  <c r="R39" i="4"/>
  <c r="N40" i="15" l="1"/>
  <c r="O39" i="15"/>
  <c r="R39" i="19"/>
  <c r="O40" i="19"/>
  <c r="P39" i="19" s="1"/>
  <c r="P40" i="19" s="1"/>
  <c r="Q39" i="19" s="1"/>
  <c r="Q40" i="19" s="1"/>
  <c r="R40" i="14"/>
  <c r="S39" i="14"/>
  <c r="R40" i="10"/>
  <c r="S39" i="10"/>
  <c r="R40" i="16"/>
  <c r="S39" i="16"/>
  <c r="R40" i="18"/>
  <c r="S39" i="18"/>
  <c r="S39" i="6"/>
  <c r="R40" i="6"/>
  <c r="R40" i="17"/>
  <c r="S39" i="17"/>
  <c r="R40" i="4"/>
  <c r="S39" i="4"/>
  <c r="R40" i="12"/>
  <c r="S39" i="12"/>
  <c r="R40" i="21"/>
  <c r="S39" i="21"/>
  <c r="R40" i="11"/>
  <c r="S39" i="11"/>
  <c r="R40" i="23"/>
  <c r="S39" i="23"/>
  <c r="R40" i="22"/>
  <c r="S39" i="22"/>
  <c r="R40" i="2"/>
  <c r="S39" i="2"/>
  <c r="R40" i="7"/>
  <c r="S39" i="7"/>
  <c r="R40" i="9"/>
  <c r="S39" i="9"/>
  <c r="R40" i="13"/>
  <c r="S39" i="13"/>
  <c r="R40" i="5"/>
  <c r="S39" i="5"/>
  <c r="R40" i="3"/>
  <c r="S39" i="3"/>
  <c r="R40" i="20"/>
  <c r="S39" i="20"/>
  <c r="R40" i="24"/>
  <c r="S39" i="24"/>
  <c r="R40" i="1"/>
  <c r="S39" i="1"/>
  <c r="R40" i="8"/>
  <c r="S39" i="8"/>
  <c r="R40" i="19" l="1"/>
  <c r="S39" i="19"/>
  <c r="R39" i="15"/>
  <c r="O40" i="15"/>
  <c r="P39" i="15" s="1"/>
  <c r="P40" i="15" s="1"/>
  <c r="Q39" i="15" s="1"/>
  <c r="Q40" i="15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17"/>
  <c r="S40" i="17"/>
  <c r="T39" i="17" s="1"/>
  <c r="T40" i="17" s="1"/>
  <c r="U39" i="17" s="1"/>
  <c r="U40" i="17" s="1"/>
  <c r="V40" i="17" s="1"/>
  <c r="W40" i="17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2"/>
  <c r="S40" i="2"/>
  <c r="T39" i="2" s="1"/>
  <c r="T40" i="2" s="1"/>
  <c r="U39" i="2" s="1"/>
  <c r="U40" i="2" s="1"/>
  <c r="V40" i="2" s="1"/>
  <c r="W40" i="2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22"/>
  <c r="S40" i="22"/>
  <c r="T39" i="22" s="1"/>
  <c r="T40" i="22" s="1"/>
  <c r="U39" i="22" s="1"/>
  <c r="U40" i="22" s="1"/>
  <c r="V40" i="22" s="1"/>
  <c r="W40" i="22" s="1"/>
  <c r="V39" i="12"/>
  <c r="S40" i="12"/>
  <c r="T39" i="12" s="1"/>
  <c r="T40" i="12" s="1"/>
  <c r="U39" i="12" s="1"/>
  <c r="U40" i="12" s="1"/>
  <c r="V40" i="12" s="1"/>
  <c r="W40" i="12" s="1"/>
  <c r="R40" i="15" l="1"/>
  <c r="S39" i="15"/>
  <c r="S40" i="19"/>
  <c r="T39" i="19" s="1"/>
  <c r="T40" i="19" s="1"/>
  <c r="U39" i="19" s="1"/>
  <c r="U40" i="19" s="1"/>
  <c r="V40" i="19" s="1"/>
  <c r="W40" i="19" s="1"/>
  <c r="V39" i="19"/>
  <c r="V39" i="15" l="1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<sst xmlns="http://schemas.openxmlformats.org/spreadsheetml/2006/main" count="2520" uniqueCount="89">
  <si>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</si>
  <si>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</si>
  <si>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</si>
  <si>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</si>
  <si>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</si>
  <si>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</si>
  <si>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</si>
  <si>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</si>
  <si>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</si>
  <si>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</si>
  <si>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</si>
  <si>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</si>
  <si>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</si>
  <si>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</si>
  <si>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</si>
  <si>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</si>
  <si>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</si>
  <si>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</si>
  <si>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</si>
  <si>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</si>
  <si>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</si>
  <si>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</si>
  <si>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</si>
  <si>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</si>
  <si>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</si>
  <si>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</si>
  <si>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</si>
  <si>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</si>
  <si>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</si>
  <si>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</si>
  <si>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</si>
  <si>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</si>
  <si>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</si>
  <si>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</si>
  <si>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</si>
  <si>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</si>
  <si>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</si>
  <si>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</si>
  <si>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</si>
  <si>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</si>
  <si>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</si>
  <si>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</si>
  <si>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</si>
  <si>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</si>
  <si>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</si>
  <si>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</si>
  <si>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</si>
  <si>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</si>
  <si>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</si>
  <si>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</si>
  <si>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</si>
  <si>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</si>
  <si>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</si>
  <si>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</si>
  <si>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</si>
  <si>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</si>
  <si>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</si>
  <si>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</si>
  <si>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</si>
  <si>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</si>
  <si>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</si>
  <si>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</si>
  <si>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</si>
  <si>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2nd Quarter ended 31 December 2024 (Figures Finalised as at 2025/01/29)</t>
  </si>
  <si>
    <t>Free State: Kopanong (FS162) - Table C7 Quarterly Budgeted Cash Flows ( Waste water management                             ) for 2nd Quarter ended 31 December 2024 (Figures Finalised as at 2025/01/29)</t>
  </si>
  <si>
    <t>Free State: Mohokare (FS163) - Table C7 Quarterly Budgeted Cash Flows ( Waste water management                             ) for 2nd Quarter ended 31 December 2024 (Figures Finalised as at 2025/01/29)</t>
  </si>
  <si>
    <t>Free State: Xhariep (DC16) - Table C7 Quarterly Budgeted Cash Flows ( Waste water management                             ) for 2nd Quarter ended 31 December 2024 (Figures Finalised as at 2025/01/29)</t>
  </si>
  <si>
    <t>Free State: Masilonyana (FS181) - Table C7 Quarterly Budgeted Cash Flows ( Waste water management                             ) for 2nd Quarter ended 31 December 2024 (Figures Finalised as at 2025/01/29)</t>
  </si>
  <si>
    <t>Free State: Tokologo (FS182) - Table C7 Quarterly Budgeted Cash Flows ( Waste water management                             ) for 2nd Quarter ended 31 December 2024 (Figures Finalised as at 2025/01/29)</t>
  </si>
  <si>
    <t>Free State: Tswelopele (FS183) - Table C7 Quarterly Budgeted Cash Flows ( Waste water management                             ) for 2nd Quarter ended 31 December 2024 (Figures Finalised as at 2025/01/29)</t>
  </si>
  <si>
    <t>Free State: Matjhabeng (FS184) - Table C7 Quarterly Budgeted Cash Flows ( Waste water management                             ) for 2nd Quarter ended 31 December 2024 (Figures Finalised as at 2025/01/29)</t>
  </si>
  <si>
    <t>Free State: Nala (FS185) - Table C7 Quarterly Budgeted Cash Flows ( Waste water management                             ) for 2nd Quarter ended 31 December 2024 (Figures Finalised as at 2025/01/29)</t>
  </si>
  <si>
    <t>Free State: Lejweleputswa (DC18) - Table C7 Quarterly Budgeted Cash Flows ( Waste water management                             ) for 2nd Quarter ended 31 December 2024 (Figures Finalised as at 2025/01/29)</t>
  </si>
  <si>
    <t>Free State: Setsoto (FS191) - Table C7 Quarterly Budgeted Cash Flows ( Waste water management                             ) for 2nd Quarter ended 31 December 2024 (Figures Finalised as at 2025/01/29)</t>
  </si>
  <si>
    <t>Free State: Dihlabeng (FS192) - Table C7 Quarterly Budgeted Cash Flows ( Waste water management                             ) for 2nd Quarter ended 31 December 2024 (Figures Finalised as at 2025/01/29)</t>
  </si>
  <si>
    <t>Free State: Nketoana (FS193) - Table C7 Quarterly Budgeted Cash Flows ( Waste water management                             ) for 2nd Quarter ended 31 December 2024 (Figures Finalised as at 2025/01/29)</t>
  </si>
  <si>
    <t>Free State: Maluti-a-Phofung (FS194) - Table C7 Quarterly Budgeted Cash Flows ( Waste water management                             ) for 2nd Quarter ended 31 December 2024 (Figures Finalised as at 2025/01/29)</t>
  </si>
  <si>
    <t>Free State: Phumelela (FS195) - Table C7 Quarterly Budgeted Cash Flows ( Waste water management                             ) for 2nd Quarter ended 31 December 2024 (Figures Finalised as at 2025/01/29)</t>
  </si>
  <si>
    <t>Free State: Mantsopa (FS196) - Table C7 Quarterly Budgeted Cash Flows ( Waste water management                             ) for 2nd Quarter ended 31 December 2024 (Figures Finalised as at 2025/01/29)</t>
  </si>
  <si>
    <t>Free State: Thabo Mofutsanyana (DC19) - Table C7 Quarterly Budgeted Cash Flows ( Waste water management                             ) for 2nd Quarter ended 31 December 2024 (Figures Finalised as at 2025/01/29)</t>
  </si>
  <si>
    <t>Free State: Moqhaka (FS201) - Table C7 Quarterly Budgeted Cash Flows ( Waste water management                             ) for 2nd Quarter ended 31 December 2024 (Figures Finalised as at 2025/01/29)</t>
  </si>
  <si>
    <t>Free State: Ngwathe (FS203) - Table C7 Quarterly Budgeted Cash Flows ( Waste water management                             ) for 2nd Quarter ended 31 December 2024 (Figures Finalised as at 2025/01/29)</t>
  </si>
  <si>
    <t>Free State: Metsimaholo (FS204) - Table C7 Quarterly Budgeted Cash Flows ( Waste water management                             ) for 2nd Quarter ended 31 December 2024 (Figures Finalised as at 2025/01/29)</t>
  </si>
  <si>
    <t>Free State: Mafube (FS205) - Table C7 Quarterly Budgeted Cash Flows ( Waste water management                             ) for 2nd Quarter ended 31 December 2024 (Figures Finalised as at 2025/01/29)</t>
  </si>
  <si>
    <t>Free State: Fezile Dabi (DC20)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</si>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</sst>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>
        <v>-32805367</v>
      </c>
      <c r="L35" s="20">
        <v>-1833069</v>
      </c>
      <c r="M35" s="20">
        <v>-25123862</v>
      </c>
      <c r="N35" s="20">
        <v>-59762298</v>
      </c>
      <c r="O35" s="20"/>
      <c r="P35" s="20"/>
      <c r="Q35" s="20"/>
      <c r="R35" s="20"/>
      <c r="S35" s="20"/>
      <c r="T35" s="20"/>
      <c r="U35" s="20"/>
      <c r="V35" s="20"/>
      <c r="W35" s="20">
        <v>-64983960</v>
      </c>
      <c r="X35" s="20"/>
      <c r="Y35" s="20">
        <v>-64983960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-32805367</v>
      </c>
      <c r="L36" s="28">
        <f t="shared" si="2"/>
        <v>-1833069</v>
      </c>
      <c r="M36" s="28">
        <f t="shared" si="2"/>
        <v>-25123862</v>
      </c>
      <c r="N36" s="28">
        <f t="shared" si="2"/>
        <v>-59762298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-64983960</v>
      </c>
      <c r="X36" s="28">
        <f t="shared" si="2"/>
        <v>0</v>
      </c>
      <c r="Y36" s="28">
        <f t="shared" si="2"/>
        <v>-64983960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-97688592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-1691571</v>
      </c>
      <c r="H38" s="2">
        <f t="shared" si="3"/>
        <v>-1766032</v>
      </c>
      <c r="I38" s="2">
        <f t="shared" si="3"/>
        <v>-1764059</v>
      </c>
      <c r="J38" s="2">
        <f t="shared" si="3"/>
        <v>-5221662</v>
      </c>
      <c r="K38" s="2">
        <f t="shared" si="3"/>
        <v>-32805367</v>
      </c>
      <c r="L38" s="2">
        <f t="shared" si="3"/>
        <v>-1833069</v>
      </c>
      <c r="M38" s="2">
        <f t="shared" si="3"/>
        <v>-25123862</v>
      </c>
      <c r="N38" s="2">
        <f t="shared" si="3"/>
        <v>-59762298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-64983960</v>
      </c>
      <c r="X38" s="2">
        <f t="shared" si="3"/>
        <v>0</v>
      </c>
      <c r="Y38" s="2">
        <f t="shared" si="3"/>
        <v>-64983960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-1691571</v>
      </c>
      <c r="I39" s="2">
        <f>+H40+I60</f>
        <v>-3457603</v>
      </c>
      <c r="J39" s="2">
        <f>+G39</f>
        <v>0</v>
      </c>
      <c r="K39" s="2">
        <f>+I40+K60</f>
        <v>-5221662</v>
      </c>
      <c r="L39" s="2">
        <f>+K40+L60</f>
        <v>-38027029</v>
      </c>
      <c r="M39" s="2">
        <f>+L40+M60</f>
        <v>-39860098</v>
      </c>
      <c r="N39" s="2">
        <f>+K39</f>
        <v>-5221662</v>
      </c>
      <c r="O39" s="2">
        <f>+M40+O60</f>
        <v>-64983960</v>
      </c>
      <c r="P39" s="2">
        <f>+O40+P60</f>
        <v>-64983960</v>
      </c>
      <c r="Q39" s="2">
        <f>+P40+Q60</f>
        <v>-64983960</v>
      </c>
      <c r="R39" s="2">
        <f>+O39</f>
        <v>-64983960</v>
      </c>
      <c r="S39" s="2">
        <f>+Q40+S60</f>
        <v>-64983960</v>
      </c>
      <c r="T39" s="2">
        <f>+S40+T60</f>
        <v>-64983960</v>
      </c>
      <c r="U39" s="2">
        <f>+T40+U60</f>
        <v>-64983960</v>
      </c>
      <c r="V39" s="2">
        <f>+S39</f>
        <v>-64983960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-97688592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-1691571</v>
      </c>
      <c r="H40" s="45">
        <f t="shared" si="4"/>
        <v>-3457603</v>
      </c>
      <c r="I40" s="45">
        <f t="shared" si="4"/>
        <v>-5221662</v>
      </c>
      <c r="J40" s="45">
        <f>+I40</f>
        <v>-5221662</v>
      </c>
      <c r="K40" s="45">
        <f t="shared" si="4"/>
        <v>-38027029</v>
      </c>
      <c r="L40" s="45">
        <f t="shared" si="4"/>
        <v>-39860098</v>
      </c>
      <c r="M40" s="45">
        <f t="shared" si="4"/>
        <v>-64983960</v>
      </c>
      <c r="N40" s="45">
        <f>+M40</f>
        <v>-64983960</v>
      </c>
      <c r="O40" s="45">
        <f t="shared" si="4"/>
        <v>-64983960</v>
      </c>
      <c r="P40" s="45">
        <f t="shared" si="4"/>
        <v>-64983960</v>
      </c>
      <c r="Q40" s="45">
        <f t="shared" si="4"/>
        <v>-64983960</v>
      </c>
      <c r="R40" s="45">
        <f>+Q40</f>
        <v>-64983960</v>
      </c>
      <c r="S40" s="45">
        <f t="shared" si="4"/>
        <v>-64983960</v>
      </c>
      <c r="T40" s="45">
        <f t="shared" si="4"/>
        <v>-64983960</v>
      </c>
      <c r="U40" s="45">
        <f t="shared" si="4"/>
        <v>-64983960</v>
      </c>
      <c r="V40" s="45">
        <f>+U40</f>
        <v>-64983960</v>
      </c>
      <c r="W40" s="45">
        <f>+V40</f>
        <v>-64983960</v>
      </c>
      <c r="X40" s="45">
        <f t="shared" si="4"/>
        <v>0</v>
      </c>
      <c r="Y40" s="45">
        <f t="shared" si="4"/>
        <v>-64983960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124793</v>
      </c>
      <c r="F8" s="20">
        <v>124793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62400</v>
      </c>
      <c r="Y8" s="20">
        <v>-62400</v>
      </c>
      <c r="Z8" s="21">
        <v>-100</v>
      </c>
      <c r="AA8" s="22">
        <v>124793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>
        <v>15684843</v>
      </c>
      <c r="F9" s="20">
        <v>15684843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7842420</v>
      </c>
      <c r="Y9" s="20">
        <v>-7842420</v>
      </c>
      <c r="Z9" s="21">
        <v>-100</v>
      </c>
      <c r="AA9" s="22">
        <v>15684843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153256494</v>
      </c>
      <c r="D14" s="18"/>
      <c r="E14" s="19">
        <v>-16565426</v>
      </c>
      <c r="F14" s="20">
        <v>-16565426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-8282718</v>
      </c>
      <c r="Y14" s="20">
        <v>8282718</v>
      </c>
      <c r="Z14" s="21">
        <v>-100</v>
      </c>
      <c r="AA14" s="22">
        <v>-16565426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153440308</v>
      </c>
      <c r="D17" s="26">
        <f>SUM(D6:D16)</f>
        <v>0</v>
      </c>
      <c r="E17" s="27">
        <f t="shared" si="0"/>
        <v>-755790</v>
      </c>
      <c r="F17" s="28">
        <f t="shared" si="0"/>
        <v>-755790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-377898</v>
      </c>
      <c r="Y17" s="28">
        <f t="shared" si="0"/>
        <v>377898</v>
      </c>
      <c r="Z17" s="29">
        <f>+IF(X17&lt;&gt;0,+(Y17/X17)*100,0)</f>
        <v>-100</v>
      </c>
      <c r="AA17" s="30">
        <f>SUM(AA6:AA16)</f>
        <v>-755790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153440308</v>
      </c>
      <c r="D38" s="32">
        <f>+D17+D27+D36</f>
        <v>0</v>
      </c>
      <c r="E38" s="33">
        <f t="shared" si="3"/>
        <v>-755790</v>
      </c>
      <c r="F38" s="2">
        <f t="shared" si="3"/>
        <v>-755790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-377898</v>
      </c>
      <c r="Y38" s="2">
        <f t="shared" si="3"/>
        <v>377898</v>
      </c>
      <c r="Z38" s="34">
        <f>+IF(X38&lt;&gt;0,+(Y38/X38)*100,0)</f>
        <v>-100</v>
      </c>
      <c r="AA38" s="35">
        <f>+AA17+AA27+AA36</f>
        <v>-755790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153440308</v>
      </c>
      <c r="D40" s="43">
        <f t="shared" ref="D40:AA40" si="4">+D38+D39</f>
        <v>0</v>
      </c>
      <c r="E40" s="44">
        <f t="shared" si="4"/>
        <v>-755790</v>
      </c>
      <c r="F40" s="45">
        <f t="shared" si="4"/>
        <v>-755790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-377898</v>
      </c>
      <c r="Y40" s="45">
        <f t="shared" si="4"/>
        <v>377898</v>
      </c>
      <c r="Z40" s="46">
        <f>+IF(X40&lt;&gt;0,+(Y40/X40)*100,0)</f>
        <v>-100</v>
      </c>
      <c r="AA40" s="47">
        <f t="shared" si="4"/>
        <v>-755790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14191284</v>
      </c>
      <c r="F7" s="20">
        <v>14191284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7095642</v>
      </c>
      <c r="Y7" s="20">
        <v>-7095642</v>
      </c>
      <c r="Z7" s="21">
        <v>-100</v>
      </c>
      <c r="AA7" s="22">
        <v>14191284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14191284</v>
      </c>
      <c r="F17" s="28">
        <f t="shared" si="0"/>
        <v>14191284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7095642</v>
      </c>
      <c r="Y17" s="28">
        <f t="shared" si="0"/>
        <v>-7095642</v>
      </c>
      <c r="Z17" s="29">
        <f>+IF(X17&lt;&gt;0,+(Y17/X17)*100,0)</f>
        <v>-100</v>
      </c>
      <c r="AA17" s="30">
        <f>SUM(AA6:AA16)</f>
        <v>14191284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14191284</v>
      </c>
      <c r="F38" s="2">
        <f t="shared" si="3"/>
        <v>14191284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7095642</v>
      </c>
      <c r="Y38" s="2">
        <f t="shared" si="3"/>
        <v>-7095642</v>
      </c>
      <c r="Z38" s="34">
        <f>+IF(X38&lt;&gt;0,+(Y38/X38)*100,0)</f>
        <v>-100</v>
      </c>
      <c r="AA38" s="35">
        <f>+AA17+AA27+AA36</f>
        <v>14191284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14191284</v>
      </c>
      <c r="F40" s="45">
        <f t="shared" si="4"/>
        <v>14191284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7095642</v>
      </c>
      <c r="Y40" s="45">
        <f t="shared" si="4"/>
        <v>-7095642</v>
      </c>
      <c r="Z40" s="46">
        <f>+IF(X40&lt;&gt;0,+(Y40/X40)*100,0)</f>
        <v>-100</v>
      </c>
      <c r="AA40" s="47">
        <f t="shared" si="4"/>
        <v>14191284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3540866</v>
      </c>
      <c r="D7" s="18"/>
      <c r="E7" s="19">
        <v>12756857</v>
      </c>
      <c r="F7" s="20">
        <v>12756857</v>
      </c>
      <c r="G7" s="20"/>
      <c r="H7" s="20"/>
      <c r="I7" s="20">
        <v>284672</v>
      </c>
      <c r="J7" s="20">
        <v>284672</v>
      </c>
      <c r="K7" s="20"/>
      <c r="L7" s="20">
        <v>311795</v>
      </c>
      <c r="M7" s="20"/>
      <c r="N7" s="20">
        <v>311795</v>
      </c>
      <c r="O7" s="20"/>
      <c r="P7" s="20"/>
      <c r="Q7" s="20"/>
      <c r="R7" s="20"/>
      <c r="S7" s="20"/>
      <c r="T7" s="20"/>
      <c r="U7" s="20"/>
      <c r="V7" s="20"/>
      <c r="W7" s="20">
        <v>596467</v>
      </c>
      <c r="X7" s="20">
        <v>6378426</v>
      </c>
      <c r="Y7" s="20">
        <v>-5781959</v>
      </c>
      <c r="Z7" s="21">
        <v>-90.648680411123365</v>
      </c>
      <c r="AA7" s="22">
        <v>12756857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1250567</v>
      </c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662502</v>
      </c>
      <c r="Y9" s="20">
        <v>662502</v>
      </c>
      <c r="Z9" s="21">
        <v>100</v>
      </c>
      <c r="AA9" s="22">
        <v>1325004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-1290262</v>
      </c>
      <c r="D14" s="18"/>
      <c r="E14" s="19">
        <v>-10213500</v>
      </c>
      <c r="F14" s="20">
        <v>-10213500</v>
      </c>
      <c r="G14" s="20"/>
      <c r="H14" s="20"/>
      <c r="I14" s="20">
        <v>-476281</v>
      </c>
      <c r="J14" s="20">
        <v>-476281</v>
      </c>
      <c r="K14" s="20"/>
      <c r="L14" s="20">
        <v>-100000</v>
      </c>
      <c r="M14" s="20"/>
      <c r="N14" s="20">
        <v>-100000</v>
      </c>
      <c r="O14" s="20"/>
      <c r="P14" s="20"/>
      <c r="Q14" s="20"/>
      <c r="R14" s="20"/>
      <c r="S14" s="20"/>
      <c r="T14" s="20"/>
      <c r="U14" s="20"/>
      <c r="V14" s="20"/>
      <c r="W14" s="20">
        <v>-576281</v>
      </c>
      <c r="X14" s="20">
        <v>-5106750</v>
      </c>
      <c r="Y14" s="20">
        <v>4530469</v>
      </c>
      <c r="Z14" s="21">
        <v>-88.715308170558572</v>
      </c>
      <c r="AA14" s="22">
        <v>-10213500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3501171</v>
      </c>
      <c r="D17" s="26">
        <f>SUM(D6:D16)</f>
        <v>0</v>
      </c>
      <c r="E17" s="27">
        <f t="shared" si="0"/>
        <v>3868361</v>
      </c>
      <c r="F17" s="28">
        <f t="shared" si="0"/>
        <v>3868361</v>
      </c>
      <c r="G17" s="28">
        <f t="shared" si="0"/>
        <v>0</v>
      </c>
      <c r="H17" s="28">
        <f t="shared" si="0"/>
        <v>0</v>
      </c>
      <c r="I17" s="28">
        <f t="shared" si="0"/>
        <v>1133395</v>
      </c>
      <c r="J17" s="28">
        <f t="shared" si="0"/>
        <v>1133395</v>
      </c>
      <c r="K17" s="28">
        <f t="shared" si="0"/>
        <v>0</v>
      </c>
      <c r="L17" s="28">
        <f t="shared" si="0"/>
        <v>211795</v>
      </c>
      <c r="M17" s="28">
        <f t="shared" si="0"/>
        <v>0</v>
      </c>
      <c r="N17" s="28">
        <f t="shared" si="0"/>
        <v>211795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1345190</v>
      </c>
      <c r="X17" s="28">
        <f t="shared" si="0"/>
        <v>1934178</v>
      </c>
      <c r="Y17" s="28">
        <f t="shared" si="0"/>
        <v>-588988</v>
      </c>
      <c r="Z17" s="29">
        <f>+IF(X17&lt;&gt;0,+(Y17/X17)*100,0)</f>
        <v>-30.451592356029277</v>
      </c>
      <c r="AA17" s="30">
        <f>SUM(AA6:AA16)</f>
        <v>3868361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-11362705</v>
      </c>
      <c r="D26" s="18"/>
      <c r="E26" s="19">
        <v>-22821516</v>
      </c>
      <c r="F26" s="20">
        <v>-22821516</v>
      </c>
      <c r="G26" s="20"/>
      <c r="H26" s="20"/>
      <c r="I26" s="20">
        <v>-1152448</v>
      </c>
      <c r="J26" s="20">
        <v>-1152448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-1152448</v>
      </c>
      <c r="X26" s="20">
        <v>-11410758</v>
      </c>
      <c r="Y26" s="20">
        <v>10258310</v>
      </c>
      <c r="Z26" s="21">
        <v>-89.900337909190611</v>
      </c>
      <c r="AA26" s="22">
        <v>-22821516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-11362705</v>
      </c>
      <c r="D27" s="26">
        <f>SUM(D21:D26)</f>
        <v>0</v>
      </c>
      <c r="E27" s="27">
        <f t="shared" si="1"/>
        <v>-22821516</v>
      </c>
      <c r="F27" s="28">
        <f t="shared" si="1"/>
        <v>-22821516</v>
      </c>
      <c r="G27" s="28">
        <f t="shared" si="1"/>
        <v>0</v>
      </c>
      <c r="H27" s="28">
        <f t="shared" si="1"/>
        <v>0</v>
      </c>
      <c r="I27" s="28">
        <f t="shared" si="1"/>
        <v>-1152448</v>
      </c>
      <c r="J27" s="28">
        <f t="shared" si="1"/>
        <v>-1152448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-1152448</v>
      </c>
      <c r="X27" s="28">
        <f t="shared" si="1"/>
        <v>-11410758</v>
      </c>
      <c r="Y27" s="28">
        <f t="shared" si="1"/>
        <v>10258310</v>
      </c>
      <c r="Z27" s="29">
        <f>+IF(X27&lt;&gt;0,+(Y27/X27)*100,0)</f>
        <v>-89.900337909190611</v>
      </c>
      <c r="AA27" s="30">
        <f>SUM(AA21:AA26)</f>
        <v>-22821516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-7861534</v>
      </c>
      <c r="D38" s="32">
        <f>+D17+D27+D36</f>
        <v>0</v>
      </c>
      <c r="E38" s="33">
        <f t="shared" si="3"/>
        <v>-18953155</v>
      </c>
      <c r="F38" s="2">
        <f t="shared" si="3"/>
        <v>-18953155</v>
      </c>
      <c r="G38" s="2">
        <f t="shared" si="3"/>
        <v>0</v>
      </c>
      <c r="H38" s="2">
        <f t="shared" si="3"/>
        <v>0</v>
      </c>
      <c r="I38" s="2">
        <f t="shared" si="3"/>
        <v>-19053</v>
      </c>
      <c r="J38" s="2">
        <f t="shared" si="3"/>
        <v>-19053</v>
      </c>
      <c r="K38" s="2">
        <f t="shared" si="3"/>
        <v>0</v>
      </c>
      <c r="L38" s="2">
        <f t="shared" si="3"/>
        <v>211795</v>
      </c>
      <c r="M38" s="2">
        <f t="shared" si="3"/>
        <v>0</v>
      </c>
      <c r="N38" s="2">
        <f t="shared" si="3"/>
        <v>211795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192742</v>
      </c>
      <c r="X38" s="2">
        <f t="shared" si="3"/>
        <v>-9476580</v>
      </c>
      <c r="Y38" s="2">
        <f t="shared" si="3"/>
        <v>9669322</v>
      </c>
      <c r="Z38" s="34">
        <f>+IF(X38&lt;&gt;0,+(Y38/X38)*100,0)</f>
        <v>-102.03387720042463</v>
      </c>
      <c r="AA38" s="35">
        <f>+AA17+AA27+AA36</f>
        <v>-18953155</v>
      </c>
    </row>
    <row r="39" spans="1:27" x14ac:dyDescent="0.25">
      <c r="A39" s="23" t="s">
        <v>60</v>
      </c>
      <c r="B39" s="17"/>
      <c r="C39" s="32">
        <v>-27708007</v>
      </c>
      <c r="D39" s="32"/>
      <c r="E39" s="33"/>
      <c r="F39" s="2"/>
      <c r="G39" s="2"/>
      <c r="H39" s="2">
        <f>+G40+H60</f>
        <v>0</v>
      </c>
      <c r="I39" s="2">
        <f>+H40+I60</f>
        <v>-35553633</v>
      </c>
      <c r="J39" s="2">
        <f>+G39</f>
        <v>0</v>
      </c>
      <c r="K39" s="2">
        <f>+I40+K60</f>
        <v>-35572686</v>
      </c>
      <c r="L39" s="2">
        <f>+K40+L60</f>
        <v>-35572686</v>
      </c>
      <c r="M39" s="2">
        <f>+L40+M60</f>
        <v>-35360891</v>
      </c>
      <c r="N39" s="2">
        <f>+K39</f>
        <v>-35572686</v>
      </c>
      <c r="O39" s="2">
        <f>+M40+O60</f>
        <v>-35360891</v>
      </c>
      <c r="P39" s="2">
        <f>+O40+P60</f>
        <v>-35360891</v>
      </c>
      <c r="Q39" s="2">
        <f>+P40+Q60</f>
        <v>-35360891</v>
      </c>
      <c r="R39" s="2">
        <f>+O39</f>
        <v>-35360891</v>
      </c>
      <c r="S39" s="2">
        <f>+Q40+S60</f>
        <v>-35360891</v>
      </c>
      <c r="T39" s="2">
        <f>+S40+T60</f>
        <v>-35360891</v>
      </c>
      <c r="U39" s="2">
        <f>+T40+U60</f>
        <v>-35360891</v>
      </c>
      <c r="V39" s="2">
        <f>+S39</f>
        <v>-35360891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-35569541</v>
      </c>
      <c r="D40" s="43">
        <f t="shared" ref="D40:AA40" si="4">+D38+D39</f>
        <v>0</v>
      </c>
      <c r="E40" s="44">
        <f t="shared" si="4"/>
        <v>-18953155</v>
      </c>
      <c r="F40" s="45">
        <f t="shared" si="4"/>
        <v>-18953155</v>
      </c>
      <c r="G40" s="45">
        <f t="shared" si="4"/>
        <v>0</v>
      </c>
      <c r="H40" s="45">
        <f t="shared" si="4"/>
        <v>0</v>
      </c>
      <c r="I40" s="45">
        <f t="shared" si="4"/>
        <v>-35572686</v>
      </c>
      <c r="J40" s="45">
        <f>+I40</f>
        <v>-35572686</v>
      </c>
      <c r="K40" s="45">
        <f t="shared" si="4"/>
        <v>-35572686</v>
      </c>
      <c r="L40" s="45">
        <f t="shared" si="4"/>
        <v>-35360891</v>
      </c>
      <c r="M40" s="45">
        <f t="shared" si="4"/>
        <v>-35360891</v>
      </c>
      <c r="N40" s="45">
        <f>+M40</f>
        <v>-35360891</v>
      </c>
      <c r="O40" s="45">
        <f t="shared" si="4"/>
        <v>-35360891</v>
      </c>
      <c r="P40" s="45">
        <f t="shared" si="4"/>
        <v>-35360891</v>
      </c>
      <c r="Q40" s="45">
        <f t="shared" si="4"/>
        <v>-35360891</v>
      </c>
      <c r="R40" s="45">
        <f>+Q40</f>
        <v>-35360891</v>
      </c>
      <c r="S40" s="45">
        <f t="shared" si="4"/>
        <v>-35360891</v>
      </c>
      <c r="T40" s="45">
        <f t="shared" si="4"/>
        <v>-35360891</v>
      </c>
      <c r="U40" s="45">
        <f t="shared" si="4"/>
        <v>-35360891</v>
      </c>
      <c r="V40" s="45">
        <f>+U40</f>
        <v>-35360891</v>
      </c>
      <c r="W40" s="45">
        <f>+V40</f>
        <v>-35360891</v>
      </c>
      <c r="X40" s="45">
        <f t="shared" si="4"/>
        <v>-9476580</v>
      </c>
      <c r="Y40" s="45">
        <f t="shared" si="4"/>
        <v>9669322</v>
      </c>
      <c r="Z40" s="46">
        <f>+IF(X40&lt;&gt;0,+(Y40/X40)*100,0)</f>
        <v>-102.03387720042463</v>
      </c>
      <c r="AA40" s="47">
        <f t="shared" si="4"/>
        <v>-18953155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-35553633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208745</v>
      </c>
      <c r="D7" s="18"/>
      <c r="E7" s="19">
        <v>15648779</v>
      </c>
      <c r="F7" s="20">
        <v>15648779</v>
      </c>
      <c r="G7" s="20">
        <v>17884</v>
      </c>
      <c r="H7" s="20">
        <v>38009</v>
      </c>
      <c r="I7" s="20">
        <v>60271</v>
      </c>
      <c r="J7" s="20">
        <v>116164</v>
      </c>
      <c r="K7" s="20">
        <v>82394</v>
      </c>
      <c r="L7" s="20">
        <v>78890</v>
      </c>
      <c r="M7" s="20">
        <v>133529</v>
      </c>
      <c r="N7" s="20">
        <v>294813</v>
      </c>
      <c r="O7" s="20"/>
      <c r="P7" s="20"/>
      <c r="Q7" s="20"/>
      <c r="R7" s="20"/>
      <c r="S7" s="20"/>
      <c r="T7" s="20"/>
      <c r="U7" s="20"/>
      <c r="V7" s="20"/>
      <c r="W7" s="20">
        <v>410977</v>
      </c>
      <c r="X7" s="20">
        <v>7824390</v>
      </c>
      <c r="Y7" s="20">
        <v>-7413413</v>
      </c>
      <c r="Z7" s="21">
        <v>-94.747488302602505</v>
      </c>
      <c r="AA7" s="22">
        <v>15648779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-6101033</v>
      </c>
      <c r="F14" s="20">
        <v>-6101033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-3050520</v>
      </c>
      <c r="Y14" s="20">
        <v>3050520</v>
      </c>
      <c r="Z14" s="21">
        <v>-100</v>
      </c>
      <c r="AA14" s="22">
        <v>-6101033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208745</v>
      </c>
      <c r="D17" s="26">
        <f>SUM(D6:D16)</f>
        <v>0</v>
      </c>
      <c r="E17" s="27">
        <f t="shared" si="0"/>
        <v>9547746</v>
      </c>
      <c r="F17" s="28">
        <f t="shared" si="0"/>
        <v>9547746</v>
      </c>
      <c r="G17" s="28">
        <f t="shared" si="0"/>
        <v>17884</v>
      </c>
      <c r="H17" s="28">
        <f t="shared" si="0"/>
        <v>38009</v>
      </c>
      <c r="I17" s="28">
        <f t="shared" si="0"/>
        <v>60271</v>
      </c>
      <c r="J17" s="28">
        <f t="shared" si="0"/>
        <v>116164</v>
      </c>
      <c r="K17" s="28">
        <f t="shared" si="0"/>
        <v>82394</v>
      </c>
      <c r="L17" s="28">
        <f t="shared" si="0"/>
        <v>78890</v>
      </c>
      <c r="M17" s="28">
        <f t="shared" si="0"/>
        <v>133529</v>
      </c>
      <c r="N17" s="28">
        <f t="shared" si="0"/>
        <v>294813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410977</v>
      </c>
      <c r="X17" s="28">
        <f t="shared" si="0"/>
        <v>4773870</v>
      </c>
      <c r="Y17" s="28">
        <f t="shared" si="0"/>
        <v>-4362893</v>
      </c>
      <c r="Z17" s="29">
        <f>+IF(X17&lt;&gt;0,+(Y17/X17)*100,0)</f>
        <v>-91.391114546479059</v>
      </c>
      <c r="AA17" s="30">
        <f>SUM(AA6:AA16)</f>
        <v>9547746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-25028313</v>
      </c>
      <c r="F26" s="20">
        <v>-25028313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-12514158</v>
      </c>
      <c r="Y26" s="20">
        <v>12514158</v>
      </c>
      <c r="Z26" s="21">
        <v>-100</v>
      </c>
      <c r="AA26" s="22">
        <v>-25028313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-25028313</v>
      </c>
      <c r="F27" s="28">
        <f t="shared" si="1"/>
        <v>-25028313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-12514158</v>
      </c>
      <c r="Y27" s="28">
        <f t="shared" si="1"/>
        <v>12514158</v>
      </c>
      <c r="Z27" s="29">
        <f>+IF(X27&lt;&gt;0,+(Y27/X27)*100,0)</f>
        <v>-100</v>
      </c>
      <c r="AA27" s="30">
        <f>SUM(AA21:AA26)</f>
        <v>-25028313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208745</v>
      </c>
      <c r="D38" s="32">
        <f>+D17+D27+D36</f>
        <v>0</v>
      </c>
      <c r="E38" s="33">
        <f t="shared" si="3"/>
        <v>-15480567</v>
      </c>
      <c r="F38" s="2">
        <f t="shared" si="3"/>
        <v>-15480567</v>
      </c>
      <c r="G38" s="2">
        <f t="shared" si="3"/>
        <v>17884</v>
      </c>
      <c r="H38" s="2">
        <f t="shared" si="3"/>
        <v>38009</v>
      </c>
      <c r="I38" s="2">
        <f t="shared" si="3"/>
        <v>60271</v>
      </c>
      <c r="J38" s="2">
        <f t="shared" si="3"/>
        <v>116164</v>
      </c>
      <c r="K38" s="2">
        <f t="shared" si="3"/>
        <v>82394</v>
      </c>
      <c r="L38" s="2">
        <f t="shared" si="3"/>
        <v>78890</v>
      </c>
      <c r="M38" s="2">
        <f t="shared" si="3"/>
        <v>133529</v>
      </c>
      <c r="N38" s="2">
        <f t="shared" si="3"/>
        <v>294813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410977</v>
      </c>
      <c r="X38" s="2">
        <f t="shared" si="3"/>
        <v>-7740288</v>
      </c>
      <c r="Y38" s="2">
        <f t="shared" si="3"/>
        <v>8151265</v>
      </c>
      <c r="Z38" s="34">
        <f>+IF(X38&lt;&gt;0,+(Y38/X38)*100,0)</f>
        <v>-105.30958279588563</v>
      </c>
      <c r="AA38" s="35">
        <f>+AA17+AA27+AA36</f>
        <v>-15480567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17884</v>
      </c>
      <c r="I39" s="2">
        <f>+H40+I60</f>
        <v>55893</v>
      </c>
      <c r="J39" s="2">
        <f>+G39</f>
        <v>0</v>
      </c>
      <c r="K39" s="2">
        <f>+I40+K60</f>
        <v>116164</v>
      </c>
      <c r="L39" s="2">
        <f>+K40+L60</f>
        <v>198558</v>
      </c>
      <c r="M39" s="2">
        <f>+L40+M60</f>
        <v>277448</v>
      </c>
      <c r="N39" s="2">
        <f>+K39</f>
        <v>116164</v>
      </c>
      <c r="O39" s="2">
        <f>+M40+O60</f>
        <v>410977</v>
      </c>
      <c r="P39" s="2">
        <f>+O40+P60</f>
        <v>410977</v>
      </c>
      <c r="Q39" s="2">
        <f>+P40+Q60</f>
        <v>410977</v>
      </c>
      <c r="R39" s="2">
        <f>+O39</f>
        <v>410977</v>
      </c>
      <c r="S39" s="2">
        <f>+Q40+S60</f>
        <v>410977</v>
      </c>
      <c r="T39" s="2">
        <f>+S40+T60</f>
        <v>410977</v>
      </c>
      <c r="U39" s="2">
        <f>+T40+U60</f>
        <v>410977</v>
      </c>
      <c r="V39" s="2">
        <f>+S39</f>
        <v>410977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208745</v>
      </c>
      <c r="D40" s="43">
        <f t="shared" ref="D40:AA40" si="4">+D38+D39</f>
        <v>0</v>
      </c>
      <c r="E40" s="44">
        <f t="shared" si="4"/>
        <v>-15480567</v>
      </c>
      <c r="F40" s="45">
        <f t="shared" si="4"/>
        <v>-15480567</v>
      </c>
      <c r="G40" s="45">
        <f t="shared" si="4"/>
        <v>17884</v>
      </c>
      <c r="H40" s="45">
        <f t="shared" si="4"/>
        <v>55893</v>
      </c>
      <c r="I40" s="45">
        <f t="shared" si="4"/>
        <v>116164</v>
      </c>
      <c r="J40" s="45">
        <f>+I40</f>
        <v>116164</v>
      </c>
      <c r="K40" s="45">
        <f t="shared" si="4"/>
        <v>198558</v>
      </c>
      <c r="L40" s="45">
        <f t="shared" si="4"/>
        <v>277448</v>
      </c>
      <c r="M40" s="45">
        <f t="shared" si="4"/>
        <v>410977</v>
      </c>
      <c r="N40" s="45">
        <f>+M40</f>
        <v>410977</v>
      </c>
      <c r="O40" s="45">
        <f t="shared" si="4"/>
        <v>410977</v>
      </c>
      <c r="P40" s="45">
        <f t="shared" si="4"/>
        <v>410977</v>
      </c>
      <c r="Q40" s="45">
        <f t="shared" si="4"/>
        <v>410977</v>
      </c>
      <c r="R40" s="45">
        <f>+Q40</f>
        <v>410977</v>
      </c>
      <c r="S40" s="45">
        <f t="shared" si="4"/>
        <v>410977</v>
      </c>
      <c r="T40" s="45">
        <f t="shared" si="4"/>
        <v>410977</v>
      </c>
      <c r="U40" s="45">
        <f t="shared" si="4"/>
        <v>410977</v>
      </c>
      <c r="V40" s="45">
        <f>+U40</f>
        <v>410977</v>
      </c>
      <c r="W40" s="45">
        <f>+V40</f>
        <v>410977</v>
      </c>
      <c r="X40" s="45">
        <f t="shared" si="4"/>
        <v>-7740288</v>
      </c>
      <c r="Y40" s="45">
        <f t="shared" si="4"/>
        <v>8151265</v>
      </c>
      <c r="Z40" s="46">
        <f>+IF(X40&lt;&gt;0,+(Y40/X40)*100,0)</f>
        <v>-105.30958279588563</v>
      </c>
      <c r="AA40" s="47">
        <f t="shared" si="4"/>
        <v>-15480567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21551073</v>
      </c>
      <c r="F7" s="20">
        <v>21551073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8979612</v>
      </c>
      <c r="Y7" s="20">
        <v>-8979612</v>
      </c>
      <c r="Z7" s="21">
        <v>-100</v>
      </c>
      <c r="AA7" s="22">
        <v>21551073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-710123</v>
      </c>
      <c r="D14" s="18"/>
      <c r="E14" s="19">
        <v>-8280000</v>
      </c>
      <c r="F14" s="20">
        <v>-8280000</v>
      </c>
      <c r="G14" s="20">
        <v>-152246</v>
      </c>
      <c r="H14" s="20">
        <v>-225219</v>
      </c>
      <c r="I14" s="20">
        <v>-275425</v>
      </c>
      <c r="J14" s="20">
        <v>-652890</v>
      </c>
      <c r="K14" s="20">
        <v>-268340</v>
      </c>
      <c r="L14" s="20">
        <v>-250605</v>
      </c>
      <c r="M14" s="20">
        <v>-354051</v>
      </c>
      <c r="N14" s="20">
        <v>-872996</v>
      </c>
      <c r="O14" s="20"/>
      <c r="P14" s="20"/>
      <c r="Q14" s="20"/>
      <c r="R14" s="20"/>
      <c r="S14" s="20"/>
      <c r="T14" s="20"/>
      <c r="U14" s="20"/>
      <c r="V14" s="20"/>
      <c r="W14" s="20">
        <v>-1525886</v>
      </c>
      <c r="X14" s="20">
        <v>-4140000</v>
      </c>
      <c r="Y14" s="20">
        <v>2614114</v>
      </c>
      <c r="Z14" s="21">
        <v>-63.142850241545887</v>
      </c>
      <c r="AA14" s="22">
        <v>-8280000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-710123</v>
      </c>
      <c r="D17" s="26">
        <f>SUM(D6:D16)</f>
        <v>0</v>
      </c>
      <c r="E17" s="27">
        <f t="shared" si="0"/>
        <v>13271073</v>
      </c>
      <c r="F17" s="28">
        <f t="shared" si="0"/>
        <v>13271073</v>
      </c>
      <c r="G17" s="28">
        <f t="shared" si="0"/>
        <v>-152246</v>
      </c>
      <c r="H17" s="28">
        <f t="shared" si="0"/>
        <v>-225219</v>
      </c>
      <c r="I17" s="28">
        <f t="shared" si="0"/>
        <v>-275425</v>
      </c>
      <c r="J17" s="28">
        <f t="shared" si="0"/>
        <v>-652890</v>
      </c>
      <c r="K17" s="28">
        <f t="shared" si="0"/>
        <v>-268340</v>
      </c>
      <c r="L17" s="28">
        <f t="shared" si="0"/>
        <v>-250605</v>
      </c>
      <c r="M17" s="28">
        <f t="shared" si="0"/>
        <v>-354051</v>
      </c>
      <c r="N17" s="28">
        <f t="shared" si="0"/>
        <v>-872996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-1525886</v>
      </c>
      <c r="X17" s="28">
        <f t="shared" si="0"/>
        <v>4839612</v>
      </c>
      <c r="Y17" s="28">
        <f t="shared" si="0"/>
        <v>-6365498</v>
      </c>
      <c r="Z17" s="29">
        <f>+IF(X17&lt;&gt;0,+(Y17/X17)*100,0)</f>
        <v>-131.52909778717799</v>
      </c>
      <c r="AA17" s="30">
        <f>SUM(AA6:AA16)</f>
        <v>13271073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-710123</v>
      </c>
      <c r="D38" s="32">
        <f>+D17+D27+D36</f>
        <v>0</v>
      </c>
      <c r="E38" s="33">
        <f t="shared" si="3"/>
        <v>13271073</v>
      </c>
      <c r="F38" s="2">
        <f t="shared" si="3"/>
        <v>13271073</v>
      </c>
      <c r="G38" s="2">
        <f t="shared" si="3"/>
        <v>-152246</v>
      </c>
      <c r="H38" s="2">
        <f t="shared" si="3"/>
        <v>-225219</v>
      </c>
      <c r="I38" s="2">
        <f t="shared" si="3"/>
        <v>-275425</v>
      </c>
      <c r="J38" s="2">
        <f t="shared" si="3"/>
        <v>-652890</v>
      </c>
      <c r="K38" s="2">
        <f t="shared" si="3"/>
        <v>-268340</v>
      </c>
      <c r="L38" s="2">
        <f t="shared" si="3"/>
        <v>-250605</v>
      </c>
      <c r="M38" s="2">
        <f t="shared" si="3"/>
        <v>-354051</v>
      </c>
      <c r="N38" s="2">
        <f t="shared" si="3"/>
        <v>-872996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-1525886</v>
      </c>
      <c r="X38" s="2">
        <f t="shared" si="3"/>
        <v>4839612</v>
      </c>
      <c r="Y38" s="2">
        <f t="shared" si="3"/>
        <v>-6365498</v>
      </c>
      <c r="Z38" s="34">
        <f>+IF(X38&lt;&gt;0,+(Y38/X38)*100,0)</f>
        <v>-131.52909778717799</v>
      </c>
      <c r="AA38" s="35">
        <f>+AA17+AA27+AA36</f>
        <v>13271073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-152246</v>
      </c>
      <c r="I39" s="2">
        <f>+H40+I60</f>
        <v>-377465</v>
      </c>
      <c r="J39" s="2">
        <f>+G39</f>
        <v>0</v>
      </c>
      <c r="K39" s="2">
        <f>+I40+K60</f>
        <v>-652890</v>
      </c>
      <c r="L39" s="2">
        <f>+K40+L60</f>
        <v>-921230</v>
      </c>
      <c r="M39" s="2">
        <f>+L40+M60</f>
        <v>-1171835</v>
      </c>
      <c r="N39" s="2">
        <f>+K39</f>
        <v>-652890</v>
      </c>
      <c r="O39" s="2">
        <f>+M40+O60</f>
        <v>-1525886</v>
      </c>
      <c r="P39" s="2">
        <f>+O40+P60</f>
        <v>-1525886</v>
      </c>
      <c r="Q39" s="2">
        <f>+P40+Q60</f>
        <v>-1525886</v>
      </c>
      <c r="R39" s="2">
        <f>+O39</f>
        <v>-1525886</v>
      </c>
      <c r="S39" s="2">
        <f>+Q40+S60</f>
        <v>-1525886</v>
      </c>
      <c r="T39" s="2">
        <f>+S40+T60</f>
        <v>-1525886</v>
      </c>
      <c r="U39" s="2">
        <f>+T40+U60</f>
        <v>-1525886</v>
      </c>
      <c r="V39" s="2">
        <f>+S39</f>
        <v>-1525886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-710123</v>
      </c>
      <c r="D40" s="43">
        <f t="shared" ref="D40:AA40" si="4">+D38+D39</f>
        <v>0</v>
      </c>
      <c r="E40" s="44">
        <f t="shared" si="4"/>
        <v>13271073</v>
      </c>
      <c r="F40" s="45">
        <f t="shared" si="4"/>
        <v>13271073</v>
      </c>
      <c r="G40" s="45">
        <f t="shared" si="4"/>
        <v>-152246</v>
      </c>
      <c r="H40" s="45">
        <f t="shared" si="4"/>
        <v>-377465</v>
      </c>
      <c r="I40" s="45">
        <f t="shared" si="4"/>
        <v>-652890</v>
      </c>
      <c r="J40" s="45">
        <f>+I40</f>
        <v>-652890</v>
      </c>
      <c r="K40" s="45">
        <f t="shared" si="4"/>
        <v>-921230</v>
      </c>
      <c r="L40" s="45">
        <f t="shared" si="4"/>
        <v>-1171835</v>
      </c>
      <c r="M40" s="45">
        <f t="shared" si="4"/>
        <v>-1525886</v>
      </c>
      <c r="N40" s="45">
        <f>+M40</f>
        <v>-1525886</v>
      </c>
      <c r="O40" s="45">
        <f t="shared" si="4"/>
        <v>-1525886</v>
      </c>
      <c r="P40" s="45">
        <f t="shared" si="4"/>
        <v>-1525886</v>
      </c>
      <c r="Q40" s="45">
        <f t="shared" si="4"/>
        <v>-1525886</v>
      </c>
      <c r="R40" s="45">
        <f>+Q40</f>
        <v>-1525886</v>
      </c>
      <c r="S40" s="45">
        <f t="shared" si="4"/>
        <v>-1525886</v>
      </c>
      <c r="T40" s="45">
        <f t="shared" si="4"/>
        <v>-1525886</v>
      </c>
      <c r="U40" s="45">
        <f t="shared" si="4"/>
        <v>-1525886</v>
      </c>
      <c r="V40" s="45">
        <f>+U40</f>
        <v>-1525886</v>
      </c>
      <c r="W40" s="45">
        <f>+V40</f>
        <v>-1525886</v>
      </c>
      <c r="X40" s="45">
        <f t="shared" si="4"/>
        <v>4839612</v>
      </c>
      <c r="Y40" s="45">
        <f t="shared" si="4"/>
        <v>-6365498</v>
      </c>
      <c r="Z40" s="46">
        <f>+IF(X40&lt;&gt;0,+(Y40/X40)*100,0)</f>
        <v>-131.52909778717799</v>
      </c>
      <c r="AA40" s="47">
        <f t="shared" si="4"/>
        <v>13271073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3802517</v>
      </c>
      <c r="D7" s="18"/>
      <c r="E7" s="19">
        <v>14117024</v>
      </c>
      <c r="F7" s="20">
        <v>14117024</v>
      </c>
      <c r="G7" s="20">
        <v>211013</v>
      </c>
      <c r="H7" s="20">
        <v>461490</v>
      </c>
      <c r="I7" s="20">
        <v>148001</v>
      </c>
      <c r="J7" s="20">
        <v>820504</v>
      </c>
      <c r="K7" s="20">
        <v>279452</v>
      </c>
      <c r="L7" s="20">
        <v>196735</v>
      </c>
      <c r="M7" s="20">
        <v>248842</v>
      </c>
      <c r="N7" s="20">
        <v>725029</v>
      </c>
      <c r="O7" s="20"/>
      <c r="P7" s="20"/>
      <c r="Q7" s="20"/>
      <c r="R7" s="20"/>
      <c r="S7" s="20"/>
      <c r="T7" s="20"/>
      <c r="U7" s="20"/>
      <c r="V7" s="20"/>
      <c r="W7" s="20">
        <v>1545533</v>
      </c>
      <c r="X7" s="20">
        <v>7058514</v>
      </c>
      <c r="Y7" s="20">
        <v>-5512981</v>
      </c>
      <c r="Z7" s="21">
        <v>-78.103989026585481</v>
      </c>
      <c r="AA7" s="22">
        <v>14117024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15859</v>
      </c>
      <c r="D9" s="18"/>
      <c r="E9" s="19">
        <v>1785000</v>
      </c>
      <c r="F9" s="20">
        <v>1785000</v>
      </c>
      <c r="G9" s="20">
        <v>1449</v>
      </c>
      <c r="H9" s="20"/>
      <c r="I9" s="20"/>
      <c r="J9" s="20">
        <v>1449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1449</v>
      </c>
      <c r="X9" s="20">
        <v>892500</v>
      </c>
      <c r="Y9" s="20">
        <v>-891051</v>
      </c>
      <c r="Z9" s="21">
        <v>-99.837647058823535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-3586730</v>
      </c>
      <c r="D14" s="18"/>
      <c r="E14" s="19">
        <v>-11200846</v>
      </c>
      <c r="F14" s="20">
        <v>-11200846</v>
      </c>
      <c r="G14" s="20">
        <v>-3199043</v>
      </c>
      <c r="H14" s="20">
        <v>-64969</v>
      </c>
      <c r="I14" s="20">
        <v>-196848</v>
      </c>
      <c r="J14" s="20">
        <v>-3460860</v>
      </c>
      <c r="K14" s="20">
        <v>-46763</v>
      </c>
      <c r="L14" s="20">
        <v>-36452</v>
      </c>
      <c r="M14" s="20">
        <v>-490632</v>
      </c>
      <c r="N14" s="20">
        <v>-573847</v>
      </c>
      <c r="O14" s="20"/>
      <c r="P14" s="20"/>
      <c r="Q14" s="20"/>
      <c r="R14" s="20"/>
      <c r="S14" s="20"/>
      <c r="T14" s="20"/>
      <c r="U14" s="20"/>
      <c r="V14" s="20"/>
      <c r="W14" s="20">
        <v>-4034707</v>
      </c>
      <c r="X14" s="20">
        <v>-5600424</v>
      </c>
      <c r="Y14" s="20">
        <v>1565717</v>
      </c>
      <c r="Z14" s="21">
        <v>-27.957115389834769</v>
      </c>
      <c r="AA14" s="22">
        <v>-11200846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-500000</v>
      </c>
      <c r="F15" s="20">
        <v>-500000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-250002</v>
      </c>
      <c r="Y15" s="20">
        <v>250002</v>
      </c>
      <c r="Z15" s="21">
        <v>-100</v>
      </c>
      <c r="AA15" s="22">
        <v>-500000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231646</v>
      </c>
      <c r="D17" s="26">
        <f>SUM(D6:D16)</f>
        <v>0</v>
      </c>
      <c r="E17" s="27">
        <f t="shared" si="0"/>
        <v>4201178</v>
      </c>
      <c r="F17" s="28">
        <f t="shared" si="0"/>
        <v>4201178</v>
      </c>
      <c r="G17" s="28">
        <f t="shared" si="0"/>
        <v>-2986581</v>
      </c>
      <c r="H17" s="28">
        <f t="shared" si="0"/>
        <v>396521</v>
      </c>
      <c r="I17" s="28">
        <f t="shared" si="0"/>
        <v>-48847</v>
      </c>
      <c r="J17" s="28">
        <f t="shared" si="0"/>
        <v>-2638907</v>
      </c>
      <c r="K17" s="28">
        <f t="shared" si="0"/>
        <v>232689</v>
      </c>
      <c r="L17" s="28">
        <f t="shared" si="0"/>
        <v>160283</v>
      </c>
      <c r="M17" s="28">
        <f t="shared" si="0"/>
        <v>-241790</v>
      </c>
      <c r="N17" s="28">
        <f t="shared" si="0"/>
        <v>151182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-2487725</v>
      </c>
      <c r="X17" s="28">
        <f t="shared" si="0"/>
        <v>2100588</v>
      </c>
      <c r="Y17" s="28">
        <f t="shared" si="0"/>
        <v>-4588313</v>
      </c>
      <c r="Z17" s="29">
        <f>+IF(X17&lt;&gt;0,+(Y17/X17)*100,0)</f>
        <v>-218.42993485633548</v>
      </c>
      <c r="AA17" s="30">
        <f>SUM(AA6:AA16)</f>
        <v>4201178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-374356</v>
      </c>
      <c r="D26" s="18"/>
      <c r="E26" s="19">
        <v>-29283000</v>
      </c>
      <c r="F26" s="20">
        <v>-29283000</v>
      </c>
      <c r="G26" s="20"/>
      <c r="H26" s="20">
        <v>-2146603</v>
      </c>
      <c r="I26" s="20"/>
      <c r="J26" s="20">
        <v>-2146603</v>
      </c>
      <c r="K26" s="20">
        <v>-504890</v>
      </c>
      <c r="L26" s="20"/>
      <c r="M26" s="20"/>
      <c r="N26" s="20">
        <v>-504890</v>
      </c>
      <c r="O26" s="20"/>
      <c r="P26" s="20"/>
      <c r="Q26" s="20"/>
      <c r="R26" s="20"/>
      <c r="S26" s="20"/>
      <c r="T26" s="20"/>
      <c r="U26" s="20"/>
      <c r="V26" s="20"/>
      <c r="W26" s="20">
        <v>-2651493</v>
      </c>
      <c r="X26" s="20">
        <v>-14641500</v>
      </c>
      <c r="Y26" s="20">
        <v>11990007</v>
      </c>
      <c r="Z26" s="21">
        <v>-81.890564491343099</v>
      </c>
      <c r="AA26" s="22">
        <v>-29283000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-374356</v>
      </c>
      <c r="D27" s="26">
        <f>SUM(D21:D26)</f>
        <v>0</v>
      </c>
      <c r="E27" s="27">
        <f t="shared" si="1"/>
        <v>-29283000</v>
      </c>
      <c r="F27" s="28">
        <f t="shared" si="1"/>
        <v>-29283000</v>
      </c>
      <c r="G27" s="28">
        <f t="shared" si="1"/>
        <v>0</v>
      </c>
      <c r="H27" s="28">
        <f t="shared" si="1"/>
        <v>-2146603</v>
      </c>
      <c r="I27" s="28">
        <f t="shared" si="1"/>
        <v>0</v>
      </c>
      <c r="J27" s="28">
        <f t="shared" si="1"/>
        <v>-2146603</v>
      </c>
      <c r="K27" s="28">
        <f t="shared" si="1"/>
        <v>-504890</v>
      </c>
      <c r="L27" s="28">
        <f t="shared" si="1"/>
        <v>0</v>
      </c>
      <c r="M27" s="28">
        <f t="shared" si="1"/>
        <v>0</v>
      </c>
      <c r="N27" s="28">
        <f t="shared" si="1"/>
        <v>-504890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-2651493</v>
      </c>
      <c r="X27" s="28">
        <f t="shared" si="1"/>
        <v>-14641500</v>
      </c>
      <c r="Y27" s="28">
        <f t="shared" si="1"/>
        <v>11990007</v>
      </c>
      <c r="Z27" s="29">
        <f>+IF(X27&lt;&gt;0,+(Y27/X27)*100,0)</f>
        <v>-81.890564491343099</v>
      </c>
      <c r="AA27" s="30">
        <f>SUM(AA21:AA26)</f>
        <v>-29283000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-142710</v>
      </c>
      <c r="D38" s="32">
        <f>+D17+D27+D36</f>
        <v>0</v>
      </c>
      <c r="E38" s="33">
        <f t="shared" si="3"/>
        <v>-25081822</v>
      </c>
      <c r="F38" s="2">
        <f t="shared" si="3"/>
        <v>-25081822</v>
      </c>
      <c r="G38" s="2">
        <f t="shared" si="3"/>
        <v>-2986581</v>
      </c>
      <c r="H38" s="2">
        <f t="shared" si="3"/>
        <v>-1750082</v>
      </c>
      <c r="I38" s="2">
        <f t="shared" si="3"/>
        <v>-48847</v>
      </c>
      <c r="J38" s="2">
        <f t="shared" si="3"/>
        <v>-4785510</v>
      </c>
      <c r="K38" s="2">
        <f t="shared" si="3"/>
        <v>-272201</v>
      </c>
      <c r="L38" s="2">
        <f t="shared" si="3"/>
        <v>160283</v>
      </c>
      <c r="M38" s="2">
        <f t="shared" si="3"/>
        <v>-241790</v>
      </c>
      <c r="N38" s="2">
        <f t="shared" si="3"/>
        <v>-353708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-5139218</v>
      </c>
      <c r="X38" s="2">
        <f t="shared" si="3"/>
        <v>-12540912</v>
      </c>
      <c r="Y38" s="2">
        <f t="shared" si="3"/>
        <v>7401694</v>
      </c>
      <c r="Z38" s="34">
        <f>+IF(X38&lt;&gt;0,+(Y38/X38)*100,0)</f>
        <v>-59.020380654931635</v>
      </c>
      <c r="AA38" s="35">
        <f>+AA17+AA27+AA36</f>
        <v>-25081822</v>
      </c>
    </row>
    <row r="39" spans="1:27" x14ac:dyDescent="0.25">
      <c r="A39" s="23" t="s">
        <v>60</v>
      </c>
      <c r="B39" s="17"/>
      <c r="C39" s="32">
        <v>-40572526</v>
      </c>
      <c r="D39" s="32"/>
      <c r="E39" s="33"/>
      <c r="F39" s="2"/>
      <c r="G39" s="2">
        <v>-40743064</v>
      </c>
      <c r="H39" s="2">
        <f>+G40+H60</f>
        <v>-43729645</v>
      </c>
      <c r="I39" s="2">
        <f>+H40+I60</f>
        <v>-45479727</v>
      </c>
      <c r="J39" s="2">
        <f>+G39</f>
        <v>-40743064</v>
      </c>
      <c r="K39" s="2">
        <f>+I40+K60</f>
        <v>-45528574</v>
      </c>
      <c r="L39" s="2">
        <f>+K40+L60</f>
        <v>-45800775</v>
      </c>
      <c r="M39" s="2">
        <f>+L40+M60</f>
        <v>-45640492</v>
      </c>
      <c r="N39" s="2">
        <f>+K39</f>
        <v>-45528574</v>
      </c>
      <c r="O39" s="2">
        <f>+M40+O60</f>
        <v>-45882282</v>
      </c>
      <c r="P39" s="2">
        <f>+O40+P60</f>
        <v>-45882282</v>
      </c>
      <c r="Q39" s="2">
        <f>+P40+Q60</f>
        <v>-45882282</v>
      </c>
      <c r="R39" s="2">
        <f>+O39</f>
        <v>-45882282</v>
      </c>
      <c r="S39" s="2">
        <f>+Q40+S60</f>
        <v>-45882282</v>
      </c>
      <c r="T39" s="2">
        <f>+S40+T60</f>
        <v>-45882282</v>
      </c>
      <c r="U39" s="2">
        <f>+T40+U60</f>
        <v>-45882282</v>
      </c>
      <c r="V39" s="2">
        <f>+S39</f>
        <v>-45882282</v>
      </c>
      <c r="W39" s="2">
        <f>+G39</f>
        <v>-40743064</v>
      </c>
      <c r="X39" s="2"/>
      <c r="Y39" s="2">
        <f>+W39-X39</f>
        <v>-40743064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-40715236</v>
      </c>
      <c r="D40" s="43">
        <f t="shared" ref="D40:AA40" si="4">+D38+D39</f>
        <v>0</v>
      </c>
      <c r="E40" s="44">
        <f t="shared" si="4"/>
        <v>-25081822</v>
      </c>
      <c r="F40" s="45">
        <f t="shared" si="4"/>
        <v>-25081822</v>
      </c>
      <c r="G40" s="45">
        <f t="shared" si="4"/>
        <v>-43729645</v>
      </c>
      <c r="H40" s="45">
        <f t="shared" si="4"/>
        <v>-45479727</v>
      </c>
      <c r="I40" s="45">
        <f t="shared" si="4"/>
        <v>-45528574</v>
      </c>
      <c r="J40" s="45">
        <f>+I40</f>
        <v>-45528574</v>
      </c>
      <c r="K40" s="45">
        <f t="shared" si="4"/>
        <v>-45800775</v>
      </c>
      <c r="L40" s="45">
        <f t="shared" si="4"/>
        <v>-45640492</v>
      </c>
      <c r="M40" s="45">
        <f t="shared" si="4"/>
        <v>-45882282</v>
      </c>
      <c r="N40" s="45">
        <f>+M40</f>
        <v>-45882282</v>
      </c>
      <c r="O40" s="45">
        <f t="shared" si="4"/>
        <v>-45882282</v>
      </c>
      <c r="P40" s="45">
        <f t="shared" si="4"/>
        <v>-45882282</v>
      </c>
      <c r="Q40" s="45">
        <f t="shared" si="4"/>
        <v>-45882282</v>
      </c>
      <c r="R40" s="45">
        <f>+Q40</f>
        <v>-45882282</v>
      </c>
      <c r="S40" s="45">
        <f t="shared" si="4"/>
        <v>-45882282</v>
      </c>
      <c r="T40" s="45">
        <f t="shared" si="4"/>
        <v>-45882282</v>
      </c>
      <c r="U40" s="45">
        <f t="shared" si="4"/>
        <v>-45882282</v>
      </c>
      <c r="V40" s="45">
        <f>+U40</f>
        <v>-45882282</v>
      </c>
      <c r="W40" s="45">
        <f>+V40</f>
        <v>-45882282</v>
      </c>
      <c r="X40" s="45">
        <f t="shared" si="4"/>
        <v>-12540912</v>
      </c>
      <c r="Y40" s="45">
        <f t="shared" si="4"/>
        <v>-33341370</v>
      </c>
      <c r="Z40" s="46">
        <f>+IF(X40&lt;&gt;0,+(Y40/X40)*100,0)</f>
        <v>265.86080820916374</v>
      </c>
      <c r="AA40" s="47">
        <f t="shared" si="4"/>
        <v>-25081822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-40743064</v>
      </c>
      <c r="J60">
        <v>-40743064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1779508</v>
      </c>
      <c r="N7" s="20">
        <v>1779508</v>
      </c>
      <c r="O7" s="20"/>
      <c r="P7" s="20"/>
      <c r="Q7" s="20"/>
      <c r="R7" s="20"/>
      <c r="S7" s="20"/>
      <c r="T7" s="20"/>
      <c r="U7" s="20"/>
      <c r="V7" s="20"/>
      <c r="W7" s="20">
        <v>1779508</v>
      </c>
      <c r="X7" s="20"/>
      <c r="Y7" s="20">
        <v>1779508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37650476</v>
      </c>
      <c r="N8" s="20">
        <v>37650476</v>
      </c>
      <c r="O8" s="20"/>
      <c r="P8" s="20"/>
      <c r="Q8" s="20"/>
      <c r="R8" s="20"/>
      <c r="S8" s="20"/>
      <c r="T8" s="20"/>
      <c r="U8" s="20"/>
      <c r="V8" s="20"/>
      <c r="W8" s="20">
        <v>37650476</v>
      </c>
      <c r="X8" s="20"/>
      <c r="Y8" s="20">
        <v>37650476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228071</v>
      </c>
      <c r="N11" s="20">
        <v>228071</v>
      </c>
      <c r="O11" s="20"/>
      <c r="P11" s="20"/>
      <c r="Q11" s="20"/>
      <c r="R11" s="20"/>
      <c r="S11" s="20"/>
      <c r="T11" s="20"/>
      <c r="U11" s="20"/>
      <c r="V11" s="20"/>
      <c r="W11" s="20">
        <v>228071</v>
      </c>
      <c r="X11" s="20"/>
      <c r="Y11" s="20">
        <v>228071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39658055</v>
      </c>
      <c r="N17" s="28">
        <f t="shared" si="0"/>
        <v>39658055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39658055</v>
      </c>
      <c r="X17" s="28">
        <f t="shared" si="0"/>
        <v>0</v>
      </c>
      <c r="Y17" s="28">
        <f t="shared" si="0"/>
        <v>39658055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39658055</v>
      </c>
      <c r="N38" s="2">
        <f t="shared" si="3"/>
        <v>39658055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39658055</v>
      </c>
      <c r="X38" s="2">
        <f t="shared" si="3"/>
        <v>0</v>
      </c>
      <c r="Y38" s="2">
        <f t="shared" si="3"/>
        <v>39658055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39658055</v>
      </c>
      <c r="P39" s="2">
        <f>+O40+P60</f>
        <v>39658055</v>
      </c>
      <c r="Q39" s="2">
        <f>+P40+Q60</f>
        <v>39658055</v>
      </c>
      <c r="R39" s="2">
        <f>+O39</f>
        <v>39658055</v>
      </c>
      <c r="S39" s="2">
        <f>+Q40+S60</f>
        <v>39658055</v>
      </c>
      <c r="T39" s="2">
        <f>+S40+T60</f>
        <v>39658055</v>
      </c>
      <c r="U39" s="2">
        <f>+T40+U60</f>
        <v>39658055</v>
      </c>
      <c r="V39" s="2">
        <f>+S39</f>
        <v>39658055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39658055</v>
      </c>
      <c r="N40" s="45">
        <f>+M40</f>
        <v>39658055</v>
      </c>
      <c r="O40" s="45">
        <f t="shared" si="4"/>
        <v>39658055</v>
      </c>
      <c r="P40" s="45">
        <f t="shared" si="4"/>
        <v>39658055</v>
      </c>
      <c r="Q40" s="45">
        <f t="shared" si="4"/>
        <v>39658055</v>
      </c>
      <c r="R40" s="45">
        <f>+Q40</f>
        <v>39658055</v>
      </c>
      <c r="S40" s="45">
        <f t="shared" si="4"/>
        <v>39658055</v>
      </c>
      <c r="T40" s="45">
        <f t="shared" si="4"/>
        <v>39658055</v>
      </c>
      <c r="U40" s="45">
        <f t="shared" si="4"/>
        <v>39658055</v>
      </c>
      <c r="V40" s="45">
        <f>+U40</f>
        <v>39658055</v>
      </c>
      <c r="W40" s="45">
        <f>+V40</f>
        <v>39658055</v>
      </c>
      <c r="X40" s="45">
        <f t="shared" si="4"/>
        <v>0</v>
      </c>
      <c r="Y40" s="45">
        <f t="shared" si="4"/>
        <v>39658055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59002</v>
      </c>
      <c r="D7" s="18"/>
      <c r="E7" s="19">
        <v>44723244</v>
      </c>
      <c r="F7" s="20">
        <v>44723244</v>
      </c>
      <c r="G7" s="20">
        <v>8182</v>
      </c>
      <c r="H7" s="20">
        <v>4760</v>
      </c>
      <c r="I7" s="20">
        <v>11689</v>
      </c>
      <c r="J7" s="20">
        <v>24631</v>
      </c>
      <c r="K7" s="20">
        <v>3234</v>
      </c>
      <c r="L7" s="20">
        <v>9281</v>
      </c>
      <c r="M7" s="20">
        <v>4915</v>
      </c>
      <c r="N7" s="20">
        <v>17430</v>
      </c>
      <c r="O7" s="20"/>
      <c r="P7" s="20"/>
      <c r="Q7" s="20"/>
      <c r="R7" s="20"/>
      <c r="S7" s="20"/>
      <c r="T7" s="20"/>
      <c r="U7" s="20"/>
      <c r="V7" s="20"/>
      <c r="W7" s="20">
        <v>42061</v>
      </c>
      <c r="X7" s="20">
        <v>22361622</v>
      </c>
      <c r="Y7" s="20">
        <v>-22319561</v>
      </c>
      <c r="Z7" s="21">
        <v>-99.811905415447953</v>
      </c>
      <c r="AA7" s="22">
        <v>44723244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50988512</v>
      </c>
      <c r="D9" s="18"/>
      <c r="E9" s="19">
        <v>59850000</v>
      </c>
      <c r="F9" s="20">
        <v>59850000</v>
      </c>
      <c r="G9" s="20"/>
      <c r="H9" s="20">
        <v>24937537</v>
      </c>
      <c r="I9" s="20"/>
      <c r="J9" s="20">
        <v>24937537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24937537</v>
      </c>
      <c r="X9" s="20">
        <v>39900000</v>
      </c>
      <c r="Y9" s="20">
        <v>-14962463</v>
      </c>
      <c r="Z9" s="21">
        <v>-37.499907268170425</v>
      </c>
      <c r="AA9" s="22">
        <v>59850000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-9758107</v>
      </c>
      <c r="D14" s="18"/>
      <c r="E14" s="19"/>
      <c r="F14" s="20"/>
      <c r="G14" s="20">
        <v>-810265</v>
      </c>
      <c r="H14" s="20">
        <v>-265986</v>
      </c>
      <c r="I14" s="20">
        <v>-312828</v>
      </c>
      <c r="J14" s="20">
        <v>-1389079</v>
      </c>
      <c r="K14" s="20">
        <v>-630945</v>
      </c>
      <c r="L14" s="20">
        <v>-1426260</v>
      </c>
      <c r="M14" s="20">
        <v>-892764</v>
      </c>
      <c r="N14" s="20">
        <v>-2949969</v>
      </c>
      <c r="O14" s="20"/>
      <c r="P14" s="20"/>
      <c r="Q14" s="20"/>
      <c r="R14" s="20"/>
      <c r="S14" s="20"/>
      <c r="T14" s="20"/>
      <c r="U14" s="20"/>
      <c r="V14" s="20"/>
      <c r="W14" s="20">
        <v>-4339048</v>
      </c>
      <c r="X14" s="20"/>
      <c r="Y14" s="20">
        <v>-4339048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41289407</v>
      </c>
      <c r="D17" s="26">
        <f>SUM(D6:D16)</f>
        <v>0</v>
      </c>
      <c r="E17" s="27">
        <f t="shared" si="0"/>
        <v>104573244</v>
      </c>
      <c r="F17" s="28">
        <f t="shared" si="0"/>
        <v>104573244</v>
      </c>
      <c r="G17" s="28">
        <f t="shared" si="0"/>
        <v>-802083</v>
      </c>
      <c r="H17" s="28">
        <f t="shared" si="0"/>
        <v>24676311</v>
      </c>
      <c r="I17" s="28">
        <f t="shared" si="0"/>
        <v>-301139</v>
      </c>
      <c r="J17" s="28">
        <f t="shared" si="0"/>
        <v>23573089</v>
      </c>
      <c r="K17" s="28">
        <f t="shared" si="0"/>
        <v>-627711</v>
      </c>
      <c r="L17" s="28">
        <f t="shared" si="0"/>
        <v>-1416979</v>
      </c>
      <c r="M17" s="28">
        <f t="shared" si="0"/>
        <v>-887849</v>
      </c>
      <c r="N17" s="28">
        <f t="shared" si="0"/>
        <v>-2932539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20640550</v>
      </c>
      <c r="X17" s="28">
        <f t="shared" si="0"/>
        <v>62261622</v>
      </c>
      <c r="Y17" s="28">
        <f t="shared" si="0"/>
        <v>-41621072</v>
      </c>
      <c r="Z17" s="29">
        <f>+IF(X17&lt;&gt;0,+(Y17/X17)*100,0)</f>
        <v>-66.848679271478019</v>
      </c>
      <c r="AA17" s="30">
        <f>SUM(AA6:AA16)</f>
        <v>104573244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-36361189</v>
      </c>
      <c r="D26" s="18"/>
      <c r="E26" s="19">
        <v>-110008020</v>
      </c>
      <c r="F26" s="20">
        <v>-110008020</v>
      </c>
      <c r="G26" s="20">
        <v>-9768009</v>
      </c>
      <c r="H26" s="20">
        <v>-4182927</v>
      </c>
      <c r="I26" s="20">
        <v>-9070462</v>
      </c>
      <c r="J26" s="20">
        <v>-23021398</v>
      </c>
      <c r="K26" s="20">
        <v>-2960738</v>
      </c>
      <c r="L26" s="20">
        <v>-3261372</v>
      </c>
      <c r="M26" s="20">
        <v>-3050864</v>
      </c>
      <c r="N26" s="20">
        <v>-9272974</v>
      </c>
      <c r="O26" s="20"/>
      <c r="P26" s="20"/>
      <c r="Q26" s="20"/>
      <c r="R26" s="20"/>
      <c r="S26" s="20"/>
      <c r="T26" s="20"/>
      <c r="U26" s="20"/>
      <c r="V26" s="20"/>
      <c r="W26" s="20">
        <v>-32294372</v>
      </c>
      <c r="X26" s="20">
        <v>-55004010</v>
      </c>
      <c r="Y26" s="20">
        <v>22709638</v>
      </c>
      <c r="Z26" s="21">
        <v>-41.287240693905773</v>
      </c>
      <c r="AA26" s="22">
        <v>-110008020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-36361189</v>
      </c>
      <c r="D27" s="26">
        <f>SUM(D21:D26)</f>
        <v>0</v>
      </c>
      <c r="E27" s="27">
        <f t="shared" si="1"/>
        <v>-110008020</v>
      </c>
      <c r="F27" s="28">
        <f t="shared" si="1"/>
        <v>-110008020</v>
      </c>
      <c r="G27" s="28">
        <f t="shared" si="1"/>
        <v>-9768009</v>
      </c>
      <c r="H27" s="28">
        <f t="shared" si="1"/>
        <v>-4182927</v>
      </c>
      <c r="I27" s="28">
        <f t="shared" si="1"/>
        <v>-9070462</v>
      </c>
      <c r="J27" s="28">
        <f t="shared" si="1"/>
        <v>-23021398</v>
      </c>
      <c r="K27" s="28">
        <f t="shared" si="1"/>
        <v>-2960738</v>
      </c>
      <c r="L27" s="28">
        <f t="shared" si="1"/>
        <v>-3261372</v>
      </c>
      <c r="M27" s="28">
        <f t="shared" si="1"/>
        <v>-3050864</v>
      </c>
      <c r="N27" s="28">
        <f t="shared" si="1"/>
        <v>-9272974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-32294372</v>
      </c>
      <c r="X27" s="28">
        <f t="shared" si="1"/>
        <v>-55004010</v>
      </c>
      <c r="Y27" s="28">
        <f t="shared" si="1"/>
        <v>22709638</v>
      </c>
      <c r="Z27" s="29">
        <f>+IF(X27&lt;&gt;0,+(Y27/X27)*100,0)</f>
        <v>-41.287240693905773</v>
      </c>
      <c r="AA27" s="30">
        <f>SUM(AA21:AA26)</f>
        <v>-110008020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4928218</v>
      </c>
      <c r="D38" s="32">
        <f>+D17+D27+D36</f>
        <v>0</v>
      </c>
      <c r="E38" s="33">
        <f t="shared" si="3"/>
        <v>-5434776</v>
      </c>
      <c r="F38" s="2">
        <f t="shared" si="3"/>
        <v>-5434776</v>
      </c>
      <c r="G38" s="2">
        <f t="shared" si="3"/>
        <v>-10570092</v>
      </c>
      <c r="H38" s="2">
        <f t="shared" si="3"/>
        <v>20493384</v>
      </c>
      <c r="I38" s="2">
        <f t="shared" si="3"/>
        <v>-9371601</v>
      </c>
      <c r="J38" s="2">
        <f t="shared" si="3"/>
        <v>551691</v>
      </c>
      <c r="K38" s="2">
        <f t="shared" si="3"/>
        <v>-3588449</v>
      </c>
      <c r="L38" s="2">
        <f t="shared" si="3"/>
        <v>-4678351</v>
      </c>
      <c r="M38" s="2">
        <f t="shared" si="3"/>
        <v>-3938713</v>
      </c>
      <c r="N38" s="2">
        <f t="shared" si="3"/>
        <v>-12205513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-11653822</v>
      </c>
      <c r="X38" s="2">
        <f t="shared" si="3"/>
        <v>7257612</v>
      </c>
      <c r="Y38" s="2">
        <f t="shared" si="3"/>
        <v>-18911434</v>
      </c>
      <c r="Z38" s="34">
        <f>+IF(X38&lt;&gt;0,+(Y38/X38)*100,0)</f>
        <v>-260.57378101777829</v>
      </c>
      <c r="AA38" s="35">
        <f>+AA17+AA27+AA36</f>
        <v>-5434776</v>
      </c>
    </row>
    <row r="39" spans="1:27" x14ac:dyDescent="0.25">
      <c r="A39" s="23" t="s">
        <v>60</v>
      </c>
      <c r="B39" s="17"/>
      <c r="C39" s="32">
        <v>31138590</v>
      </c>
      <c r="D39" s="32"/>
      <c r="E39" s="33">
        <v>4374291</v>
      </c>
      <c r="F39" s="2">
        <v>4374291</v>
      </c>
      <c r="G39" s="2">
        <v>45760931</v>
      </c>
      <c r="H39" s="2">
        <f>+G40+H60</f>
        <v>35190839</v>
      </c>
      <c r="I39" s="2">
        <f>+H40+I60</f>
        <v>55684223</v>
      </c>
      <c r="J39" s="2">
        <f>+G39</f>
        <v>45760931</v>
      </c>
      <c r="K39" s="2">
        <f>+I40+K60</f>
        <v>46312622</v>
      </c>
      <c r="L39" s="2">
        <f>+K40+L60</f>
        <v>42724173</v>
      </c>
      <c r="M39" s="2">
        <f>+L40+M60</f>
        <v>38045822</v>
      </c>
      <c r="N39" s="2">
        <f>+K39</f>
        <v>46312622</v>
      </c>
      <c r="O39" s="2">
        <f>+M40+O60</f>
        <v>34107109</v>
      </c>
      <c r="P39" s="2">
        <f>+O40+P60</f>
        <v>34107109</v>
      </c>
      <c r="Q39" s="2">
        <f>+P40+Q60</f>
        <v>34107109</v>
      </c>
      <c r="R39" s="2">
        <f>+O39</f>
        <v>34107109</v>
      </c>
      <c r="S39" s="2">
        <f>+Q40+S60</f>
        <v>34107109</v>
      </c>
      <c r="T39" s="2">
        <f>+S40+T60</f>
        <v>34107109</v>
      </c>
      <c r="U39" s="2">
        <f>+T40+U60</f>
        <v>34107109</v>
      </c>
      <c r="V39" s="2">
        <f>+S39</f>
        <v>34107109</v>
      </c>
      <c r="W39" s="2">
        <f>+G39</f>
        <v>45760931</v>
      </c>
      <c r="X39" s="2">
        <v>4374291</v>
      </c>
      <c r="Y39" s="2">
        <f>+W39-X39</f>
        <v>41386640</v>
      </c>
      <c r="Z39" s="34">
        <f>+IF(X39&lt;&gt;0,+(Y39/X39)*100,0)</f>
        <v>946.13367057655751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36066808</v>
      </c>
      <c r="D40" s="43">
        <f t="shared" ref="D40:AA40" si="4">+D38+D39</f>
        <v>0</v>
      </c>
      <c r="E40" s="44">
        <f t="shared" si="4"/>
        <v>-1060485</v>
      </c>
      <c r="F40" s="45">
        <f t="shared" si="4"/>
        <v>-1060485</v>
      </c>
      <c r="G40" s="45">
        <f t="shared" si="4"/>
        <v>35190839</v>
      </c>
      <c r="H40" s="45">
        <f t="shared" si="4"/>
        <v>55684223</v>
      </c>
      <c r="I40" s="45">
        <f t="shared" si="4"/>
        <v>46312622</v>
      </c>
      <c r="J40" s="45">
        <f>+I40</f>
        <v>46312622</v>
      </c>
      <c r="K40" s="45">
        <f t="shared" si="4"/>
        <v>42724173</v>
      </c>
      <c r="L40" s="45">
        <f t="shared" si="4"/>
        <v>38045822</v>
      </c>
      <c r="M40" s="45">
        <f t="shared" si="4"/>
        <v>34107109</v>
      </c>
      <c r="N40" s="45">
        <f>+M40</f>
        <v>34107109</v>
      </c>
      <c r="O40" s="45">
        <f t="shared" si="4"/>
        <v>34107109</v>
      </c>
      <c r="P40" s="45">
        <f t="shared" si="4"/>
        <v>34107109</v>
      </c>
      <c r="Q40" s="45">
        <f t="shared" si="4"/>
        <v>34107109</v>
      </c>
      <c r="R40" s="45">
        <f>+Q40</f>
        <v>34107109</v>
      </c>
      <c r="S40" s="45">
        <f t="shared" si="4"/>
        <v>34107109</v>
      </c>
      <c r="T40" s="45">
        <f t="shared" si="4"/>
        <v>34107109</v>
      </c>
      <c r="U40" s="45">
        <f t="shared" si="4"/>
        <v>34107109</v>
      </c>
      <c r="V40" s="45">
        <f>+U40</f>
        <v>34107109</v>
      </c>
      <c r="W40" s="45">
        <f>+V40</f>
        <v>34107109</v>
      </c>
      <c r="X40" s="45">
        <f t="shared" si="4"/>
        <v>11631903</v>
      </c>
      <c r="Y40" s="45">
        <f t="shared" si="4"/>
        <v>22475206</v>
      </c>
      <c r="Z40" s="46">
        <f>+IF(X40&lt;&gt;0,+(Y40/X40)*100,0)</f>
        <v>193.2203698741298</v>
      </c>
      <c r="AA40" s="47">
        <f t="shared" si="4"/>
        <v>-1060485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45760931</v>
      </c>
      <c r="J60">
        <v>45760931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21308091</v>
      </c>
      <c r="D7" s="18"/>
      <c r="E7" s="19">
        <v>41890737</v>
      </c>
      <c r="F7" s="20">
        <v>41890737</v>
      </c>
      <c r="G7" s="20">
        <v>964450</v>
      </c>
      <c r="H7" s="20">
        <v>696123</v>
      </c>
      <c r="I7" s="20">
        <v>606909</v>
      </c>
      <c r="J7" s="20">
        <v>2267482</v>
      </c>
      <c r="K7" s="20">
        <v>5831262</v>
      </c>
      <c r="L7" s="20">
        <v>2298789</v>
      </c>
      <c r="M7" s="20">
        <v>526464</v>
      </c>
      <c r="N7" s="20">
        <v>8656515</v>
      </c>
      <c r="O7" s="20"/>
      <c r="P7" s="20"/>
      <c r="Q7" s="20"/>
      <c r="R7" s="20"/>
      <c r="S7" s="20"/>
      <c r="T7" s="20"/>
      <c r="U7" s="20"/>
      <c r="V7" s="20"/>
      <c r="W7" s="20">
        <v>10923997</v>
      </c>
      <c r="X7" s="20">
        <v>20945370</v>
      </c>
      <c r="Y7" s="20">
        <v>-10021373</v>
      </c>
      <c r="Z7" s="21">
        <v>-47.845289913713628</v>
      </c>
      <c r="AA7" s="22">
        <v>41890737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1268</v>
      </c>
      <c r="D9" s="18"/>
      <c r="E9" s="19">
        <v>8000466</v>
      </c>
      <c r="F9" s="20">
        <v>8000466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5333644</v>
      </c>
      <c r="Y9" s="20">
        <v>-5333644</v>
      </c>
      <c r="Z9" s="21">
        <v>-100</v>
      </c>
      <c r="AA9" s="22">
        <v>8000466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-24174094</v>
      </c>
      <c r="D14" s="18"/>
      <c r="E14" s="19"/>
      <c r="F14" s="20"/>
      <c r="G14" s="20">
        <v>-2783577</v>
      </c>
      <c r="H14" s="20">
        <v>-495099</v>
      </c>
      <c r="I14" s="20">
        <v>-426528</v>
      </c>
      <c r="J14" s="20">
        <v>-3705204</v>
      </c>
      <c r="K14" s="20">
        <v>-1440890</v>
      </c>
      <c r="L14" s="20">
        <v>-4479</v>
      </c>
      <c r="M14" s="20">
        <v>-3096602</v>
      </c>
      <c r="N14" s="20">
        <v>-4541971</v>
      </c>
      <c r="O14" s="20"/>
      <c r="P14" s="20"/>
      <c r="Q14" s="20"/>
      <c r="R14" s="20"/>
      <c r="S14" s="20"/>
      <c r="T14" s="20"/>
      <c r="U14" s="20"/>
      <c r="V14" s="20"/>
      <c r="W14" s="20">
        <v>-8247175</v>
      </c>
      <c r="X14" s="20"/>
      <c r="Y14" s="20">
        <v>-8247175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-2864735</v>
      </c>
      <c r="D17" s="26">
        <f>SUM(D6:D16)</f>
        <v>0</v>
      </c>
      <c r="E17" s="27">
        <f t="shared" si="0"/>
        <v>49891203</v>
      </c>
      <c r="F17" s="28">
        <f t="shared" si="0"/>
        <v>49891203</v>
      </c>
      <c r="G17" s="28">
        <f t="shared" si="0"/>
        <v>-1819127</v>
      </c>
      <c r="H17" s="28">
        <f t="shared" si="0"/>
        <v>201024</v>
      </c>
      <c r="I17" s="28">
        <f t="shared" si="0"/>
        <v>180381</v>
      </c>
      <c r="J17" s="28">
        <f t="shared" si="0"/>
        <v>-1437722</v>
      </c>
      <c r="K17" s="28">
        <f t="shared" si="0"/>
        <v>4390372</v>
      </c>
      <c r="L17" s="28">
        <f t="shared" si="0"/>
        <v>2294310</v>
      </c>
      <c r="M17" s="28">
        <f t="shared" si="0"/>
        <v>-2570138</v>
      </c>
      <c r="N17" s="28">
        <f t="shared" si="0"/>
        <v>4114544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2676822</v>
      </c>
      <c r="X17" s="28">
        <f t="shared" si="0"/>
        <v>26279014</v>
      </c>
      <c r="Y17" s="28">
        <f t="shared" si="0"/>
        <v>-23602192</v>
      </c>
      <c r="Z17" s="29">
        <f>+IF(X17&lt;&gt;0,+(Y17/X17)*100,0)</f>
        <v>-89.813841569550519</v>
      </c>
      <c r="AA17" s="30">
        <f>SUM(AA6:AA16)</f>
        <v>49891203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-1221864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-1221864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-4086599</v>
      </c>
      <c r="D38" s="32">
        <f>+D17+D27+D36</f>
        <v>0</v>
      </c>
      <c r="E38" s="33">
        <f t="shared" si="3"/>
        <v>49891203</v>
      </c>
      <c r="F38" s="2">
        <f t="shared" si="3"/>
        <v>49891203</v>
      </c>
      <c r="G38" s="2">
        <f t="shared" si="3"/>
        <v>-1819127</v>
      </c>
      <c r="H38" s="2">
        <f t="shared" si="3"/>
        <v>201024</v>
      </c>
      <c r="I38" s="2">
        <f t="shared" si="3"/>
        <v>180381</v>
      </c>
      <c r="J38" s="2">
        <f t="shared" si="3"/>
        <v>-1437722</v>
      </c>
      <c r="K38" s="2">
        <f t="shared" si="3"/>
        <v>4390372</v>
      </c>
      <c r="L38" s="2">
        <f t="shared" si="3"/>
        <v>2294310</v>
      </c>
      <c r="M38" s="2">
        <f t="shared" si="3"/>
        <v>-2570138</v>
      </c>
      <c r="N38" s="2">
        <f t="shared" si="3"/>
        <v>4114544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2676822</v>
      </c>
      <c r="X38" s="2">
        <f t="shared" si="3"/>
        <v>26279014</v>
      </c>
      <c r="Y38" s="2">
        <f t="shared" si="3"/>
        <v>-23602192</v>
      </c>
      <c r="Z38" s="34">
        <f>+IF(X38&lt;&gt;0,+(Y38/X38)*100,0)</f>
        <v>-89.813841569550519</v>
      </c>
      <c r="AA38" s="35">
        <f>+AA17+AA27+AA36</f>
        <v>49891203</v>
      </c>
    </row>
    <row r="39" spans="1:27" x14ac:dyDescent="0.25">
      <c r="A39" s="23" t="s">
        <v>60</v>
      </c>
      <c r="B39" s="17"/>
      <c r="C39" s="32">
        <v>-17826059</v>
      </c>
      <c r="D39" s="32"/>
      <c r="E39" s="33">
        <v>-17826059</v>
      </c>
      <c r="F39" s="2">
        <v>-17826059</v>
      </c>
      <c r="G39" s="2">
        <v>-12803019</v>
      </c>
      <c r="H39" s="2">
        <f>+G40+H60</f>
        <v>-14622146</v>
      </c>
      <c r="I39" s="2">
        <f>+H40+I60</f>
        <v>-14421122</v>
      </c>
      <c r="J39" s="2">
        <f>+G39</f>
        <v>-12803019</v>
      </c>
      <c r="K39" s="2">
        <f>+I40+K60</f>
        <v>-14240741</v>
      </c>
      <c r="L39" s="2">
        <f>+K40+L60</f>
        <v>-9850369</v>
      </c>
      <c r="M39" s="2">
        <f>+L40+M60</f>
        <v>-7556059</v>
      </c>
      <c r="N39" s="2">
        <f>+K39</f>
        <v>-14240741</v>
      </c>
      <c r="O39" s="2">
        <f>+M40+O60</f>
        <v>-10126197</v>
      </c>
      <c r="P39" s="2">
        <f>+O40+P60</f>
        <v>-10126197</v>
      </c>
      <c r="Q39" s="2">
        <f>+P40+Q60</f>
        <v>-10126197</v>
      </c>
      <c r="R39" s="2">
        <f>+O39</f>
        <v>-10126197</v>
      </c>
      <c r="S39" s="2">
        <f>+Q40+S60</f>
        <v>-10126197</v>
      </c>
      <c r="T39" s="2">
        <f>+S40+T60</f>
        <v>-10126197</v>
      </c>
      <c r="U39" s="2">
        <f>+T40+U60</f>
        <v>-10126197</v>
      </c>
      <c r="V39" s="2">
        <f>+S39</f>
        <v>-10126197</v>
      </c>
      <c r="W39" s="2">
        <f>+G39</f>
        <v>-12803019</v>
      </c>
      <c r="X39" s="2">
        <v>-17826059</v>
      </c>
      <c r="Y39" s="2">
        <f>+W39-X39</f>
        <v>5023040</v>
      </c>
      <c r="Z39" s="34">
        <f>+IF(X39&lt;&gt;0,+(Y39/X39)*100,0)</f>
        <v>-28.178073459759105</v>
      </c>
      <c r="AA39" s="35">
        <v>-17826059</v>
      </c>
    </row>
    <row r="40" spans="1:27" x14ac:dyDescent="0.25">
      <c r="A40" s="41" t="s">
        <v>62</v>
      </c>
      <c r="B40" s="42" t="s">
        <v>61</v>
      </c>
      <c r="C40" s="43">
        <f>+C38+C39</f>
        <v>-21912658</v>
      </c>
      <c r="D40" s="43">
        <f t="shared" ref="D40:AA40" si="4">+D38+D39</f>
        <v>0</v>
      </c>
      <c r="E40" s="44">
        <f t="shared" si="4"/>
        <v>32065144</v>
      </c>
      <c r="F40" s="45">
        <f t="shared" si="4"/>
        <v>32065144</v>
      </c>
      <c r="G40" s="45">
        <f t="shared" si="4"/>
        <v>-14622146</v>
      </c>
      <c r="H40" s="45">
        <f t="shared" si="4"/>
        <v>-14421122</v>
      </c>
      <c r="I40" s="45">
        <f t="shared" si="4"/>
        <v>-14240741</v>
      </c>
      <c r="J40" s="45">
        <f>+I40</f>
        <v>-14240741</v>
      </c>
      <c r="K40" s="45">
        <f t="shared" si="4"/>
        <v>-9850369</v>
      </c>
      <c r="L40" s="45">
        <f t="shared" si="4"/>
        <v>-7556059</v>
      </c>
      <c r="M40" s="45">
        <f t="shared" si="4"/>
        <v>-10126197</v>
      </c>
      <c r="N40" s="45">
        <f>+M40</f>
        <v>-10126197</v>
      </c>
      <c r="O40" s="45">
        <f t="shared" si="4"/>
        <v>-10126197</v>
      </c>
      <c r="P40" s="45">
        <f t="shared" si="4"/>
        <v>-10126197</v>
      </c>
      <c r="Q40" s="45">
        <f t="shared" si="4"/>
        <v>-10126197</v>
      </c>
      <c r="R40" s="45">
        <f>+Q40</f>
        <v>-10126197</v>
      </c>
      <c r="S40" s="45">
        <f t="shared" si="4"/>
        <v>-10126197</v>
      </c>
      <c r="T40" s="45">
        <f t="shared" si="4"/>
        <v>-10126197</v>
      </c>
      <c r="U40" s="45">
        <f t="shared" si="4"/>
        <v>-10126197</v>
      </c>
      <c r="V40" s="45">
        <f>+U40</f>
        <v>-10126197</v>
      </c>
      <c r="W40" s="45">
        <f>+V40</f>
        <v>-10126197</v>
      </c>
      <c r="X40" s="45">
        <f t="shared" si="4"/>
        <v>8452955</v>
      </c>
      <c r="Y40" s="45">
        <f t="shared" si="4"/>
        <v>-18579152</v>
      </c>
      <c r="Z40" s="46">
        <f>+IF(X40&lt;&gt;0,+(Y40/X40)*100,0)</f>
        <v>-219.79475816445256</v>
      </c>
      <c r="AA40" s="47">
        <f t="shared" si="4"/>
        <v>32065144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-12803019</v>
      </c>
      <c r="J60">
        <v>-12803019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4627869</v>
      </c>
      <c r="D7" s="18"/>
      <c r="E7" s="19">
        <v>11275284</v>
      </c>
      <c r="F7" s="20">
        <v>11275284</v>
      </c>
      <c r="G7" s="20">
        <v>320963</v>
      </c>
      <c r="H7" s="20">
        <v>442929</v>
      </c>
      <c r="I7" s="20">
        <v>355414</v>
      </c>
      <c r="J7" s="20">
        <v>1119306</v>
      </c>
      <c r="K7" s="20">
        <v>585815</v>
      </c>
      <c r="L7" s="20">
        <v>463599</v>
      </c>
      <c r="M7" s="20">
        <v>312145</v>
      </c>
      <c r="N7" s="20">
        <v>1361559</v>
      </c>
      <c r="O7" s="20"/>
      <c r="P7" s="20"/>
      <c r="Q7" s="20"/>
      <c r="R7" s="20"/>
      <c r="S7" s="20"/>
      <c r="T7" s="20"/>
      <c r="U7" s="20"/>
      <c r="V7" s="20"/>
      <c r="W7" s="20">
        <v>2480865</v>
      </c>
      <c r="X7" s="20">
        <v>5637642</v>
      </c>
      <c r="Y7" s="20">
        <v>-3156777</v>
      </c>
      <c r="Z7" s="21">
        <v>-55.994633926737457</v>
      </c>
      <c r="AA7" s="22">
        <v>11275284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2839162</v>
      </c>
      <c r="F9" s="20">
        <v>2839162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1419576</v>
      </c>
      <c r="Y9" s="20">
        <v>-1419576</v>
      </c>
      <c r="Z9" s="21">
        <v>-100</v>
      </c>
      <c r="AA9" s="22">
        <v>2839162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7354705</v>
      </c>
      <c r="F11" s="20">
        <v>7354705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3677352</v>
      </c>
      <c r="Y11" s="20">
        <v>-3677352</v>
      </c>
      <c r="Z11" s="21">
        <v>-100</v>
      </c>
      <c r="AA11" s="22">
        <v>7354705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-15606819</v>
      </c>
      <c r="F14" s="20">
        <v>-15606819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-7387040</v>
      </c>
      <c r="Y14" s="20">
        <v>7387040</v>
      </c>
      <c r="Z14" s="21">
        <v>-100</v>
      </c>
      <c r="AA14" s="22">
        <v>-15606819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4627869</v>
      </c>
      <c r="D17" s="26">
        <f>SUM(D6:D16)</f>
        <v>0</v>
      </c>
      <c r="E17" s="27">
        <f t="shared" si="0"/>
        <v>5862332</v>
      </c>
      <c r="F17" s="28">
        <f t="shared" si="0"/>
        <v>5862332</v>
      </c>
      <c r="G17" s="28">
        <f t="shared" si="0"/>
        <v>320963</v>
      </c>
      <c r="H17" s="28">
        <f t="shared" si="0"/>
        <v>442929</v>
      </c>
      <c r="I17" s="28">
        <f t="shared" si="0"/>
        <v>355414</v>
      </c>
      <c r="J17" s="28">
        <f t="shared" si="0"/>
        <v>1119306</v>
      </c>
      <c r="K17" s="28">
        <f t="shared" si="0"/>
        <v>585815</v>
      </c>
      <c r="L17" s="28">
        <f t="shared" si="0"/>
        <v>463599</v>
      </c>
      <c r="M17" s="28">
        <f t="shared" si="0"/>
        <v>312145</v>
      </c>
      <c r="N17" s="28">
        <f t="shared" si="0"/>
        <v>1361559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2480865</v>
      </c>
      <c r="X17" s="28">
        <f t="shared" si="0"/>
        <v>3347530</v>
      </c>
      <c r="Y17" s="28">
        <f t="shared" si="0"/>
        <v>-866665</v>
      </c>
      <c r="Z17" s="29">
        <f>+IF(X17&lt;&gt;0,+(Y17/X17)*100,0)</f>
        <v>-25.889685828058301</v>
      </c>
      <c r="AA17" s="30">
        <f>SUM(AA6:AA16)</f>
        <v>5862332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-33094278</v>
      </c>
      <c r="D26" s="18"/>
      <c r="E26" s="19">
        <v>-41034021</v>
      </c>
      <c r="F26" s="20">
        <v>-41034021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-20517006</v>
      </c>
      <c r="Y26" s="20">
        <v>20517006</v>
      </c>
      <c r="Z26" s="21">
        <v>-100</v>
      </c>
      <c r="AA26" s="22">
        <v>-41034021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-33094278</v>
      </c>
      <c r="D27" s="26">
        <f>SUM(D21:D26)</f>
        <v>0</v>
      </c>
      <c r="E27" s="27">
        <f t="shared" si="1"/>
        <v>-41034021</v>
      </c>
      <c r="F27" s="28">
        <f t="shared" si="1"/>
        <v>-41034021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-20517006</v>
      </c>
      <c r="Y27" s="28">
        <f t="shared" si="1"/>
        <v>20517006</v>
      </c>
      <c r="Z27" s="29">
        <f>+IF(X27&lt;&gt;0,+(Y27/X27)*100,0)</f>
        <v>-100</v>
      </c>
      <c r="AA27" s="30">
        <f>SUM(AA21:AA26)</f>
        <v>-41034021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-28466409</v>
      </c>
      <c r="D38" s="32">
        <f>+D17+D27+D36</f>
        <v>0</v>
      </c>
      <c r="E38" s="33">
        <f t="shared" si="3"/>
        <v>-35171689</v>
      </c>
      <c r="F38" s="2">
        <f t="shared" si="3"/>
        <v>-35171689</v>
      </c>
      <c r="G38" s="2">
        <f t="shared" si="3"/>
        <v>320963</v>
      </c>
      <c r="H38" s="2">
        <f t="shared" si="3"/>
        <v>442929</v>
      </c>
      <c r="I38" s="2">
        <f t="shared" si="3"/>
        <v>355414</v>
      </c>
      <c r="J38" s="2">
        <f t="shared" si="3"/>
        <v>1119306</v>
      </c>
      <c r="K38" s="2">
        <f t="shared" si="3"/>
        <v>585815</v>
      </c>
      <c r="L38" s="2">
        <f t="shared" si="3"/>
        <v>463599</v>
      </c>
      <c r="M38" s="2">
        <f t="shared" si="3"/>
        <v>312145</v>
      </c>
      <c r="N38" s="2">
        <f t="shared" si="3"/>
        <v>1361559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2480865</v>
      </c>
      <c r="X38" s="2">
        <f t="shared" si="3"/>
        <v>-17169476</v>
      </c>
      <c r="Y38" s="2">
        <f t="shared" si="3"/>
        <v>19650341</v>
      </c>
      <c r="Z38" s="34">
        <f>+IF(X38&lt;&gt;0,+(Y38/X38)*100,0)</f>
        <v>-114.44927614564358</v>
      </c>
      <c r="AA38" s="35">
        <f>+AA17+AA27+AA36</f>
        <v>-35171689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320963</v>
      </c>
      <c r="I39" s="2">
        <f>+H40+I60</f>
        <v>763892</v>
      </c>
      <c r="J39" s="2">
        <f>+G39</f>
        <v>0</v>
      </c>
      <c r="K39" s="2">
        <f>+I40+K60</f>
        <v>1119306</v>
      </c>
      <c r="L39" s="2">
        <f>+K40+L60</f>
        <v>1705121</v>
      </c>
      <c r="M39" s="2">
        <f>+L40+M60</f>
        <v>2168720</v>
      </c>
      <c r="N39" s="2">
        <f>+K39</f>
        <v>1119306</v>
      </c>
      <c r="O39" s="2">
        <f>+M40+O60</f>
        <v>2480865</v>
      </c>
      <c r="P39" s="2">
        <f>+O40+P60</f>
        <v>2480865</v>
      </c>
      <c r="Q39" s="2">
        <f>+P40+Q60</f>
        <v>2480865</v>
      </c>
      <c r="R39" s="2">
        <f>+O39</f>
        <v>2480865</v>
      </c>
      <c r="S39" s="2">
        <f>+Q40+S60</f>
        <v>2480865</v>
      </c>
      <c r="T39" s="2">
        <f>+S40+T60</f>
        <v>2480865</v>
      </c>
      <c r="U39" s="2">
        <f>+T40+U60</f>
        <v>2480865</v>
      </c>
      <c r="V39" s="2">
        <f>+S39</f>
        <v>2480865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-28466409</v>
      </c>
      <c r="D40" s="43">
        <f t="shared" ref="D40:AA40" si="4">+D38+D39</f>
        <v>0</v>
      </c>
      <c r="E40" s="44">
        <f t="shared" si="4"/>
        <v>-35171689</v>
      </c>
      <c r="F40" s="45">
        <f t="shared" si="4"/>
        <v>-35171689</v>
      </c>
      <c r="G40" s="45">
        <f t="shared" si="4"/>
        <v>320963</v>
      </c>
      <c r="H40" s="45">
        <f t="shared" si="4"/>
        <v>763892</v>
      </c>
      <c r="I40" s="45">
        <f t="shared" si="4"/>
        <v>1119306</v>
      </c>
      <c r="J40" s="45">
        <f>+I40</f>
        <v>1119306</v>
      </c>
      <c r="K40" s="45">
        <f t="shared" si="4"/>
        <v>1705121</v>
      </c>
      <c r="L40" s="45">
        <f t="shared" si="4"/>
        <v>2168720</v>
      </c>
      <c r="M40" s="45">
        <f t="shared" si="4"/>
        <v>2480865</v>
      </c>
      <c r="N40" s="45">
        <f>+M40</f>
        <v>2480865</v>
      </c>
      <c r="O40" s="45">
        <f t="shared" si="4"/>
        <v>2480865</v>
      </c>
      <c r="P40" s="45">
        <f t="shared" si="4"/>
        <v>2480865</v>
      </c>
      <c r="Q40" s="45">
        <f t="shared" si="4"/>
        <v>2480865</v>
      </c>
      <c r="R40" s="45">
        <f>+Q40</f>
        <v>2480865</v>
      </c>
      <c r="S40" s="45">
        <f t="shared" si="4"/>
        <v>2480865</v>
      </c>
      <c r="T40" s="45">
        <f t="shared" si="4"/>
        <v>2480865</v>
      </c>
      <c r="U40" s="45">
        <f t="shared" si="4"/>
        <v>2480865</v>
      </c>
      <c r="V40" s="45">
        <f>+U40</f>
        <v>2480865</v>
      </c>
      <c r="W40" s="45">
        <f>+V40</f>
        <v>2480865</v>
      </c>
      <c r="X40" s="45">
        <f t="shared" si="4"/>
        <v>-17169476</v>
      </c>
      <c r="Y40" s="45">
        <f t="shared" si="4"/>
        <v>19650341</v>
      </c>
      <c r="Z40" s="46">
        <f>+IF(X40&lt;&gt;0,+(Y40/X40)*100,0)</f>
        <v>-114.44927614564358</v>
      </c>
      <c r="AA40" s="47">
        <f t="shared" si="4"/>
        <v>-35171689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73374072</v>
      </c>
      <c r="F7" s="20">
        <v>73374072</v>
      </c>
      <c r="G7" s="20">
        <v>313925</v>
      </c>
      <c r="H7" s="20">
        <v>354176</v>
      </c>
      <c r="I7" s="20">
        <v>275981</v>
      </c>
      <c r="J7" s="20">
        <v>944082</v>
      </c>
      <c r="K7" s="20">
        <v>423471</v>
      </c>
      <c r="L7" s="20"/>
      <c r="M7" s="20">
        <v>334190</v>
      </c>
      <c r="N7" s="20">
        <v>757661</v>
      </c>
      <c r="O7" s="20"/>
      <c r="P7" s="20"/>
      <c r="Q7" s="20"/>
      <c r="R7" s="20"/>
      <c r="S7" s="20"/>
      <c r="T7" s="20"/>
      <c r="U7" s="20"/>
      <c r="V7" s="20"/>
      <c r="W7" s="20">
        <v>1701743</v>
      </c>
      <c r="X7" s="20">
        <v>36687036</v>
      </c>
      <c r="Y7" s="20">
        <v>-34985293</v>
      </c>
      <c r="Z7" s="21">
        <v>-95.361459562991129</v>
      </c>
      <c r="AA7" s="22">
        <v>73374072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-4306848</v>
      </c>
      <c r="F8" s="20">
        <v>-4306848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-2153424</v>
      </c>
      <c r="Y8" s="20">
        <v>2153424</v>
      </c>
      <c r="Z8" s="21">
        <v>-100</v>
      </c>
      <c r="AA8" s="22">
        <v>-4306848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7392000</v>
      </c>
      <c r="F9" s="20">
        <v>7392000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3696000</v>
      </c>
      <c r="Y9" s="20">
        <v>-3696000</v>
      </c>
      <c r="Z9" s="21">
        <v>-100</v>
      </c>
      <c r="AA9" s="22">
        <v>7392000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-14206596</v>
      </c>
      <c r="F14" s="20">
        <v>-14206596</v>
      </c>
      <c r="G14" s="20">
        <v>-9676</v>
      </c>
      <c r="H14" s="20">
        <v>-51070</v>
      </c>
      <c r="I14" s="20">
        <v>-332163</v>
      </c>
      <c r="J14" s="20">
        <v>-392909</v>
      </c>
      <c r="K14" s="20">
        <v>-302088</v>
      </c>
      <c r="L14" s="20"/>
      <c r="M14" s="20">
        <v>-1485429</v>
      </c>
      <c r="N14" s="20">
        <v>-1787517</v>
      </c>
      <c r="O14" s="20"/>
      <c r="P14" s="20"/>
      <c r="Q14" s="20"/>
      <c r="R14" s="20"/>
      <c r="S14" s="20"/>
      <c r="T14" s="20"/>
      <c r="U14" s="20"/>
      <c r="V14" s="20"/>
      <c r="W14" s="20">
        <v>-2180426</v>
      </c>
      <c r="X14" s="20">
        <v>-7103298</v>
      </c>
      <c r="Y14" s="20">
        <v>4922872</v>
      </c>
      <c r="Z14" s="21">
        <v>-69.30403314066227</v>
      </c>
      <c r="AA14" s="22">
        <v>-14206596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62252628</v>
      </c>
      <c r="F17" s="28">
        <f t="shared" si="0"/>
        <v>62252628</v>
      </c>
      <c r="G17" s="28">
        <f t="shared" si="0"/>
        <v>304249</v>
      </c>
      <c r="H17" s="28">
        <f t="shared" si="0"/>
        <v>303106</v>
      </c>
      <c r="I17" s="28">
        <f t="shared" si="0"/>
        <v>-56182</v>
      </c>
      <c r="J17" s="28">
        <f t="shared" si="0"/>
        <v>551173</v>
      </c>
      <c r="K17" s="28">
        <f t="shared" si="0"/>
        <v>121383</v>
      </c>
      <c r="L17" s="28">
        <f t="shared" si="0"/>
        <v>0</v>
      </c>
      <c r="M17" s="28">
        <f t="shared" si="0"/>
        <v>-1151239</v>
      </c>
      <c r="N17" s="28">
        <f t="shared" si="0"/>
        <v>-1029856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-478683</v>
      </c>
      <c r="X17" s="28">
        <f t="shared" si="0"/>
        <v>31126314</v>
      </c>
      <c r="Y17" s="28">
        <f t="shared" si="0"/>
        <v>-31604997</v>
      </c>
      <c r="Z17" s="29">
        <f>+IF(X17&lt;&gt;0,+(Y17/X17)*100,0)</f>
        <v>-101.53787242524123</v>
      </c>
      <c r="AA17" s="30">
        <f>SUM(AA6:AA16)</f>
        <v>62252628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-14926452</v>
      </c>
      <c r="F26" s="20">
        <v>-14926452</v>
      </c>
      <c r="G26" s="20">
        <v>-533914</v>
      </c>
      <c r="H26" s="20"/>
      <c r="I26" s="20"/>
      <c r="J26" s="20">
        <v>-533914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-533914</v>
      </c>
      <c r="X26" s="20">
        <v>-7463226</v>
      </c>
      <c r="Y26" s="20">
        <v>6929312</v>
      </c>
      <c r="Z26" s="21">
        <v>-92.846069514711189</v>
      </c>
      <c r="AA26" s="22">
        <v>-14926452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-14926452</v>
      </c>
      <c r="F27" s="28">
        <f t="shared" si="1"/>
        <v>-14926452</v>
      </c>
      <c r="G27" s="28">
        <f t="shared" si="1"/>
        <v>-533914</v>
      </c>
      <c r="H27" s="28">
        <f t="shared" si="1"/>
        <v>0</v>
      </c>
      <c r="I27" s="28">
        <f t="shared" si="1"/>
        <v>0</v>
      </c>
      <c r="J27" s="28">
        <f t="shared" si="1"/>
        <v>-533914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-533914</v>
      </c>
      <c r="X27" s="28">
        <f t="shared" si="1"/>
        <v>-7463226</v>
      </c>
      <c r="Y27" s="28">
        <f t="shared" si="1"/>
        <v>6929312</v>
      </c>
      <c r="Z27" s="29">
        <f>+IF(X27&lt;&gt;0,+(Y27/X27)*100,0)</f>
        <v>-92.846069514711189</v>
      </c>
      <c r="AA27" s="30">
        <f>SUM(AA21:AA26)</f>
        <v>-14926452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47326176</v>
      </c>
      <c r="F38" s="2">
        <f t="shared" si="3"/>
        <v>47326176</v>
      </c>
      <c r="G38" s="2">
        <f t="shared" si="3"/>
        <v>-229665</v>
      </c>
      <c r="H38" s="2">
        <f t="shared" si="3"/>
        <v>303106</v>
      </c>
      <c r="I38" s="2">
        <f t="shared" si="3"/>
        <v>-56182</v>
      </c>
      <c r="J38" s="2">
        <f t="shared" si="3"/>
        <v>17259</v>
      </c>
      <c r="K38" s="2">
        <f t="shared" si="3"/>
        <v>121383</v>
      </c>
      <c r="L38" s="2">
        <f t="shared" si="3"/>
        <v>0</v>
      </c>
      <c r="M38" s="2">
        <f t="shared" si="3"/>
        <v>-1151239</v>
      </c>
      <c r="N38" s="2">
        <f t="shared" si="3"/>
        <v>-1029856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-1012597</v>
      </c>
      <c r="X38" s="2">
        <f t="shared" si="3"/>
        <v>23663088</v>
      </c>
      <c r="Y38" s="2">
        <f t="shared" si="3"/>
        <v>-24675685</v>
      </c>
      <c r="Z38" s="34">
        <f>+IF(X38&lt;&gt;0,+(Y38/X38)*100,0)</f>
        <v>-104.27922594041826</v>
      </c>
      <c r="AA38" s="35">
        <f>+AA17+AA27+AA36</f>
        <v>47326176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-31577331</v>
      </c>
      <c r="H39" s="2">
        <f>+G40+H60</f>
        <v>-17722996</v>
      </c>
      <c r="I39" s="2">
        <f>+H40+I60</f>
        <v>-17419890</v>
      </c>
      <c r="J39" s="2">
        <f>+G39</f>
        <v>-31577331</v>
      </c>
      <c r="K39" s="2">
        <f>+I40+K60</f>
        <v>-3379146</v>
      </c>
      <c r="L39" s="2">
        <f>+K40+L60</f>
        <v>-3257763</v>
      </c>
      <c r="M39" s="2">
        <f>+L40+M60</f>
        <v>-3257763</v>
      </c>
      <c r="N39" s="2">
        <f>+K39</f>
        <v>-3379146</v>
      </c>
      <c r="O39" s="2">
        <f>+M40+O60</f>
        <v>-4409002</v>
      </c>
      <c r="P39" s="2">
        <f>+O40+P60</f>
        <v>-4409002</v>
      </c>
      <c r="Q39" s="2">
        <f>+P40+Q60</f>
        <v>-4409002</v>
      </c>
      <c r="R39" s="2">
        <f>+O39</f>
        <v>-4409002</v>
      </c>
      <c r="S39" s="2">
        <f>+Q40+S60</f>
        <v>-4409002</v>
      </c>
      <c r="T39" s="2">
        <f>+S40+T60</f>
        <v>-4409002</v>
      </c>
      <c r="U39" s="2">
        <f>+T40+U60</f>
        <v>-4409002</v>
      </c>
      <c r="V39" s="2">
        <f>+S39</f>
        <v>-4409002</v>
      </c>
      <c r="W39" s="2">
        <f>+G39</f>
        <v>-31577331</v>
      </c>
      <c r="X39" s="2"/>
      <c r="Y39" s="2">
        <f>+W39-X39</f>
        <v>-31577331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47326176</v>
      </c>
      <c r="F40" s="45">
        <f t="shared" si="4"/>
        <v>47326176</v>
      </c>
      <c r="G40" s="45">
        <f t="shared" si="4"/>
        <v>-31806996</v>
      </c>
      <c r="H40" s="45">
        <f t="shared" si="4"/>
        <v>-17419890</v>
      </c>
      <c r="I40" s="45">
        <f t="shared" si="4"/>
        <v>-17476072</v>
      </c>
      <c r="J40" s="45">
        <f>+I40</f>
        <v>-17476072</v>
      </c>
      <c r="K40" s="45">
        <f t="shared" si="4"/>
        <v>-3257763</v>
      </c>
      <c r="L40" s="45">
        <f t="shared" si="4"/>
        <v>-3257763</v>
      </c>
      <c r="M40" s="45">
        <f t="shared" si="4"/>
        <v>-4409002</v>
      </c>
      <c r="N40" s="45">
        <f>+M40</f>
        <v>-4409002</v>
      </c>
      <c r="O40" s="45">
        <f t="shared" si="4"/>
        <v>-4409002</v>
      </c>
      <c r="P40" s="45">
        <f t="shared" si="4"/>
        <v>-4409002</v>
      </c>
      <c r="Q40" s="45">
        <f t="shared" si="4"/>
        <v>-4409002</v>
      </c>
      <c r="R40" s="45">
        <f>+Q40</f>
        <v>-4409002</v>
      </c>
      <c r="S40" s="45">
        <f t="shared" si="4"/>
        <v>-4409002</v>
      </c>
      <c r="T40" s="45">
        <f t="shared" si="4"/>
        <v>-4409002</v>
      </c>
      <c r="U40" s="45">
        <f t="shared" si="4"/>
        <v>-4409002</v>
      </c>
      <c r="V40" s="45">
        <f>+U40</f>
        <v>-4409002</v>
      </c>
      <c r="W40" s="45">
        <f>+V40</f>
        <v>-4409002</v>
      </c>
      <c r="X40" s="45">
        <f t="shared" si="4"/>
        <v>23663088</v>
      </c>
      <c r="Y40" s="45">
        <f t="shared" si="4"/>
        <v>-56253016</v>
      </c>
      <c r="Z40" s="46">
        <f>+IF(X40&lt;&gt;0,+(Y40/X40)*100,0)</f>
        <v>-237.72474666028373</v>
      </c>
      <c r="AA40" s="47">
        <f t="shared" si="4"/>
        <v>47326176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-31577331</v>
      </c>
      <c r="H60">
        <v>14084000</v>
      </c>
      <c r="J60">
        <v>-31577331</v>
      </c>
      <c r="K60">
        <v>14096926</v>
      </c>
      <c r="N60">
        <v>14096926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33547090</v>
      </c>
      <c r="D7" s="18"/>
      <c r="E7" s="19">
        <v>249528354</v>
      </c>
      <c r="F7" s="20">
        <v>249528354</v>
      </c>
      <c r="G7" s="20">
        <v>1836417</v>
      </c>
      <c r="H7" s="20">
        <v>1997487</v>
      </c>
      <c r="I7" s="20">
        <v>1742937</v>
      </c>
      <c r="J7" s="20">
        <v>5576841</v>
      </c>
      <c r="K7" s="20">
        <v>7205628</v>
      </c>
      <c r="L7" s="20">
        <v>3359089</v>
      </c>
      <c r="M7" s="20">
        <v>3339593</v>
      </c>
      <c r="N7" s="20">
        <v>13904310</v>
      </c>
      <c r="O7" s="20"/>
      <c r="P7" s="20"/>
      <c r="Q7" s="20"/>
      <c r="R7" s="20"/>
      <c r="S7" s="20"/>
      <c r="T7" s="20"/>
      <c r="U7" s="20"/>
      <c r="V7" s="20"/>
      <c r="W7" s="20">
        <v>19481151</v>
      </c>
      <c r="X7" s="20">
        <v>122968254</v>
      </c>
      <c r="Y7" s="20">
        <v>-103487103</v>
      </c>
      <c r="Z7" s="21">
        <v>-84.157576962912714</v>
      </c>
      <c r="AA7" s="22">
        <v>249528354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-4182055</v>
      </c>
      <c r="F8" s="20">
        <v>-4182055</v>
      </c>
      <c r="G8" s="20"/>
      <c r="H8" s="20"/>
      <c r="I8" s="20"/>
      <c r="J8" s="20"/>
      <c r="K8" s="20"/>
      <c r="L8" s="20"/>
      <c r="M8" s="20">
        <v>37650476</v>
      </c>
      <c r="N8" s="20">
        <v>37650476</v>
      </c>
      <c r="O8" s="20"/>
      <c r="P8" s="20"/>
      <c r="Q8" s="20"/>
      <c r="R8" s="20"/>
      <c r="S8" s="20"/>
      <c r="T8" s="20"/>
      <c r="U8" s="20"/>
      <c r="V8" s="20"/>
      <c r="W8" s="20">
        <v>37650476</v>
      </c>
      <c r="X8" s="20">
        <v>-2091024</v>
      </c>
      <c r="Y8" s="20">
        <v>39741500</v>
      </c>
      <c r="Z8" s="21">
        <v>-1900.5759857371318</v>
      </c>
      <c r="AA8" s="22">
        <v>-4182055</v>
      </c>
    </row>
    <row r="9" spans="1:27" x14ac:dyDescent="0.25">
      <c r="A9" s="23" t="s">
        <v>37</v>
      </c>
      <c r="B9" s="17" t="s">
        <v>6</v>
      </c>
      <c r="C9" s="18">
        <v>52440020</v>
      </c>
      <c r="D9" s="18"/>
      <c r="E9" s="19">
        <v>96876475</v>
      </c>
      <c r="F9" s="20">
        <v>96876475</v>
      </c>
      <c r="G9" s="20">
        <v>1449</v>
      </c>
      <c r="H9" s="20">
        <v>24937537</v>
      </c>
      <c r="I9" s="20">
        <v>1325004</v>
      </c>
      <c r="J9" s="20">
        <v>26263990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26263990</v>
      </c>
      <c r="X9" s="20">
        <v>59746642</v>
      </c>
      <c r="Y9" s="20">
        <v>-33482652</v>
      </c>
      <c r="Z9" s="21">
        <v>-56.041060851587275</v>
      </c>
      <c r="AA9" s="22">
        <v>96876475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7354705</v>
      </c>
      <c r="F11" s="20">
        <v>7354705</v>
      </c>
      <c r="G11" s="20"/>
      <c r="H11" s="20"/>
      <c r="I11" s="20"/>
      <c r="J11" s="20"/>
      <c r="K11" s="20"/>
      <c r="L11" s="20"/>
      <c r="M11" s="20">
        <v>228071</v>
      </c>
      <c r="N11" s="20">
        <v>228071</v>
      </c>
      <c r="O11" s="20"/>
      <c r="P11" s="20"/>
      <c r="Q11" s="20"/>
      <c r="R11" s="20"/>
      <c r="S11" s="20"/>
      <c r="T11" s="20"/>
      <c r="U11" s="20"/>
      <c r="V11" s="20"/>
      <c r="W11" s="20">
        <v>228071</v>
      </c>
      <c r="X11" s="20">
        <v>3677352</v>
      </c>
      <c r="Y11" s="20">
        <v>-3449281</v>
      </c>
      <c r="Z11" s="21">
        <v>-93.79795570290797</v>
      </c>
      <c r="AA11" s="22">
        <v>7354705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113737178</v>
      </c>
      <c r="D14" s="18"/>
      <c r="E14" s="19">
        <v>-82174220</v>
      </c>
      <c r="F14" s="20">
        <v>-82174220</v>
      </c>
      <c r="G14" s="20">
        <v>-6954807</v>
      </c>
      <c r="H14" s="20">
        <v>-1102343</v>
      </c>
      <c r="I14" s="20">
        <v>-2020073</v>
      </c>
      <c r="J14" s="20">
        <v>-10077223</v>
      </c>
      <c r="K14" s="20">
        <v>-2689026</v>
      </c>
      <c r="L14" s="20">
        <v>-1817796</v>
      </c>
      <c r="M14" s="20">
        <v>-6319478</v>
      </c>
      <c r="N14" s="20">
        <v>-10826300</v>
      </c>
      <c r="O14" s="20"/>
      <c r="P14" s="20"/>
      <c r="Q14" s="20"/>
      <c r="R14" s="20"/>
      <c r="S14" s="20"/>
      <c r="T14" s="20"/>
      <c r="U14" s="20"/>
      <c r="V14" s="20"/>
      <c r="W14" s="20">
        <v>-20903523</v>
      </c>
      <c r="X14" s="20">
        <v>-40670750</v>
      </c>
      <c r="Y14" s="20">
        <v>19767227</v>
      </c>
      <c r="Z14" s="21">
        <v>-48.603055021114685</v>
      </c>
      <c r="AA14" s="22">
        <v>-82174220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-500000</v>
      </c>
      <c r="F15" s="20">
        <v>-500000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-250002</v>
      </c>
      <c r="Y15" s="20">
        <v>250002</v>
      </c>
      <c r="Z15" s="21">
        <v>-100</v>
      </c>
      <c r="AA15" s="22">
        <v>-500000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199724288</v>
      </c>
      <c r="D17" s="26">
        <f>SUM(D6:D16)</f>
        <v>0</v>
      </c>
      <c r="E17" s="27">
        <f t="shared" si="0"/>
        <v>266903259</v>
      </c>
      <c r="F17" s="28">
        <f t="shared" si="0"/>
        <v>266903259</v>
      </c>
      <c r="G17" s="28">
        <f t="shared" si="0"/>
        <v>-5116941</v>
      </c>
      <c r="H17" s="28">
        <f t="shared" si="0"/>
        <v>25832681</v>
      </c>
      <c r="I17" s="28">
        <f t="shared" si="0"/>
        <v>1047868</v>
      </c>
      <c r="J17" s="28">
        <f t="shared" si="0"/>
        <v>21763608</v>
      </c>
      <c r="K17" s="28">
        <f t="shared" si="0"/>
        <v>4516602</v>
      </c>
      <c r="L17" s="28">
        <f t="shared" si="0"/>
        <v>1541293</v>
      </c>
      <c r="M17" s="28">
        <f t="shared" si="0"/>
        <v>34898662</v>
      </c>
      <c r="N17" s="28">
        <f t="shared" si="0"/>
        <v>40956557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62720165</v>
      </c>
      <c r="X17" s="28">
        <f t="shared" si="0"/>
        <v>143380472</v>
      </c>
      <c r="Y17" s="28">
        <f t="shared" si="0"/>
        <v>-80660307</v>
      </c>
      <c r="Z17" s="29">
        <f>+IF(X17&lt;&gt;0,+(Y17/X17)*100,0)</f>
        <v>-56.256131588128675</v>
      </c>
      <c r="AA17" s="30">
        <f>SUM(AA6:AA16)</f>
        <v>266903259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-82414392</v>
      </c>
      <c r="D26" s="18"/>
      <c r="E26" s="19">
        <v>-243101322</v>
      </c>
      <c r="F26" s="20">
        <v>-243101322</v>
      </c>
      <c r="G26" s="20">
        <v>-10301923</v>
      </c>
      <c r="H26" s="20">
        <v>-6329530</v>
      </c>
      <c r="I26" s="20">
        <v>-10222910</v>
      </c>
      <c r="J26" s="20">
        <v>-26854363</v>
      </c>
      <c r="K26" s="20">
        <v>-3465628</v>
      </c>
      <c r="L26" s="20">
        <v>-3261372</v>
      </c>
      <c r="M26" s="20">
        <v>-3050864</v>
      </c>
      <c r="N26" s="20">
        <v>-9777864</v>
      </c>
      <c r="O26" s="20"/>
      <c r="P26" s="20"/>
      <c r="Q26" s="20"/>
      <c r="R26" s="20"/>
      <c r="S26" s="20"/>
      <c r="T26" s="20"/>
      <c r="U26" s="20"/>
      <c r="V26" s="20"/>
      <c r="W26" s="20">
        <v>-36632227</v>
      </c>
      <c r="X26" s="20">
        <v>-121550658</v>
      </c>
      <c r="Y26" s="20">
        <v>84918431</v>
      </c>
      <c r="Z26" s="21">
        <v>-69.862584372023719</v>
      </c>
      <c r="AA26" s="22">
        <v>-243101322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-82414392</v>
      </c>
      <c r="D27" s="26">
        <f>SUM(D21:D26)</f>
        <v>0</v>
      </c>
      <c r="E27" s="27">
        <f t="shared" si="1"/>
        <v>-243101322</v>
      </c>
      <c r="F27" s="28">
        <f t="shared" si="1"/>
        <v>-243101322</v>
      </c>
      <c r="G27" s="28">
        <f t="shared" si="1"/>
        <v>-10301923</v>
      </c>
      <c r="H27" s="28">
        <f t="shared" si="1"/>
        <v>-6329530</v>
      </c>
      <c r="I27" s="28">
        <f t="shared" si="1"/>
        <v>-10222910</v>
      </c>
      <c r="J27" s="28">
        <f t="shared" si="1"/>
        <v>-26854363</v>
      </c>
      <c r="K27" s="28">
        <f t="shared" si="1"/>
        <v>-3465628</v>
      </c>
      <c r="L27" s="28">
        <f t="shared" si="1"/>
        <v>-3261372</v>
      </c>
      <c r="M27" s="28">
        <f t="shared" si="1"/>
        <v>-3050864</v>
      </c>
      <c r="N27" s="28">
        <f t="shared" si="1"/>
        <v>-9777864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-36632227</v>
      </c>
      <c r="X27" s="28">
        <f t="shared" si="1"/>
        <v>-121550658</v>
      </c>
      <c r="Y27" s="28">
        <f t="shared" si="1"/>
        <v>84918431</v>
      </c>
      <c r="Z27" s="29">
        <f>+IF(X27&lt;&gt;0,+(Y27/X27)*100,0)</f>
        <v>-69.862584372023719</v>
      </c>
      <c r="AA27" s="30">
        <f>SUM(AA21:AA26)</f>
        <v>-243101322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>
        <v>-32805367</v>
      </c>
      <c r="L35" s="20">
        <v>-1833069</v>
      </c>
      <c r="M35" s="20">
        <v>-25123862</v>
      </c>
      <c r="N35" s="20">
        <v>-59762298</v>
      </c>
      <c r="O35" s="20"/>
      <c r="P35" s="20"/>
      <c r="Q35" s="20"/>
      <c r="R35" s="20"/>
      <c r="S35" s="20"/>
      <c r="T35" s="20"/>
      <c r="U35" s="20"/>
      <c r="V35" s="20"/>
      <c r="W35" s="20">
        <v>-64983960</v>
      </c>
      <c r="X35" s="20"/>
      <c r="Y35" s="20">
        <v>-64983960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-32805367</v>
      </c>
      <c r="L36" s="28">
        <f t="shared" si="2"/>
        <v>-1833069</v>
      </c>
      <c r="M36" s="28">
        <f t="shared" si="2"/>
        <v>-25123862</v>
      </c>
      <c r="N36" s="28">
        <f t="shared" si="2"/>
        <v>-59762298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-64983960</v>
      </c>
      <c r="X36" s="28">
        <f t="shared" si="2"/>
        <v>0</v>
      </c>
      <c r="Y36" s="28">
        <f t="shared" si="2"/>
        <v>-64983960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19621304</v>
      </c>
      <c r="D38" s="32">
        <f>+D17+D27+D36</f>
        <v>0</v>
      </c>
      <c r="E38" s="33">
        <f t="shared" si="3"/>
        <v>23801937</v>
      </c>
      <c r="F38" s="2">
        <f t="shared" si="3"/>
        <v>23801937</v>
      </c>
      <c r="G38" s="2">
        <f t="shared" si="3"/>
        <v>-17110435</v>
      </c>
      <c r="H38" s="2">
        <f t="shared" si="3"/>
        <v>17737119</v>
      </c>
      <c r="I38" s="2">
        <f t="shared" si="3"/>
        <v>-10939101</v>
      </c>
      <c r="J38" s="2">
        <f t="shared" si="3"/>
        <v>-10312417</v>
      </c>
      <c r="K38" s="2">
        <f t="shared" si="3"/>
        <v>-31754393</v>
      </c>
      <c r="L38" s="2">
        <f t="shared" si="3"/>
        <v>-3553148</v>
      </c>
      <c r="M38" s="2">
        <f t="shared" si="3"/>
        <v>6723936</v>
      </c>
      <c r="N38" s="2">
        <f t="shared" si="3"/>
        <v>-28583605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-38896022</v>
      </c>
      <c r="X38" s="2">
        <f t="shared" si="3"/>
        <v>21829814</v>
      </c>
      <c r="Y38" s="2">
        <f t="shared" si="3"/>
        <v>-60725836</v>
      </c>
      <c r="Z38" s="34">
        <f>+IF(X38&lt;&gt;0,+(Y38/X38)*100,0)</f>
        <v>-278.17843981629892</v>
      </c>
      <c r="AA38" s="35">
        <f>+AA17+AA27+AA36</f>
        <v>23801937</v>
      </c>
    </row>
    <row r="39" spans="1:27" x14ac:dyDescent="0.25">
      <c r="A39" s="23" t="s">
        <v>60</v>
      </c>
      <c r="B39" s="17"/>
      <c r="C39" s="32">
        <v>-54968002</v>
      </c>
      <c r="D39" s="32"/>
      <c r="E39" s="33">
        <v>-13451768</v>
      </c>
      <c r="F39" s="2">
        <v>-13451768</v>
      </c>
      <c r="G39" s="2">
        <v>-39362483</v>
      </c>
      <c r="H39" s="2">
        <f>+G40+H60</f>
        <v>-42388918</v>
      </c>
      <c r="I39" s="2">
        <f>+H40+I60</f>
        <v>-60205432</v>
      </c>
      <c r="J39" s="2">
        <f>+G39</f>
        <v>-39362483</v>
      </c>
      <c r="K39" s="2">
        <f>+I40+K60</f>
        <v>-57047607</v>
      </c>
      <c r="L39" s="2">
        <f>+K40+L60</f>
        <v>-88802000</v>
      </c>
      <c r="M39" s="2">
        <f>+L40+M60</f>
        <v>-92355148</v>
      </c>
      <c r="N39" s="2">
        <f>+K39</f>
        <v>-57047607</v>
      </c>
      <c r="O39" s="2">
        <f>+M40+O60</f>
        <v>-85631212</v>
      </c>
      <c r="P39" s="2">
        <f>+O40+P60</f>
        <v>-85631212</v>
      </c>
      <c r="Q39" s="2">
        <f>+P40+Q60</f>
        <v>-85631212</v>
      </c>
      <c r="R39" s="2">
        <f>+O39</f>
        <v>-85631212</v>
      </c>
      <c r="S39" s="2">
        <f>+Q40+S60</f>
        <v>-85631212</v>
      </c>
      <c r="T39" s="2">
        <f>+S40+T60</f>
        <v>-85631212</v>
      </c>
      <c r="U39" s="2">
        <f>+T40+U60</f>
        <v>-85631212</v>
      </c>
      <c r="V39" s="2">
        <f>+S39</f>
        <v>-85631212</v>
      </c>
      <c r="W39" s="2">
        <f>+G39</f>
        <v>-39362483</v>
      </c>
      <c r="X39" s="2">
        <v>-13451768</v>
      </c>
      <c r="Y39" s="2">
        <f>+W39-X39</f>
        <v>-25910715</v>
      </c>
      <c r="Z39" s="34">
        <f>+IF(X39&lt;&gt;0,+(Y39/X39)*100,0)</f>
        <v>192.61940140507926</v>
      </c>
      <c r="AA39" s="35">
        <v>-13451768</v>
      </c>
    </row>
    <row r="40" spans="1:27" x14ac:dyDescent="0.25">
      <c r="A40" s="41" t="s">
        <v>62</v>
      </c>
      <c r="B40" s="42" t="s">
        <v>61</v>
      </c>
      <c r="C40" s="43">
        <f>+C38+C39</f>
        <v>-35346698</v>
      </c>
      <c r="D40" s="43">
        <f t="shared" ref="D40:AA40" si="4">+D38+D39</f>
        <v>0</v>
      </c>
      <c r="E40" s="44">
        <f t="shared" si="4"/>
        <v>10350169</v>
      </c>
      <c r="F40" s="45">
        <f t="shared" si="4"/>
        <v>10350169</v>
      </c>
      <c r="G40" s="45">
        <f t="shared" si="4"/>
        <v>-56472918</v>
      </c>
      <c r="H40" s="45">
        <f t="shared" si="4"/>
        <v>-24651799</v>
      </c>
      <c r="I40" s="45">
        <f t="shared" si="4"/>
        <v>-71144533</v>
      </c>
      <c r="J40" s="45">
        <f>+I40</f>
        <v>-71144533</v>
      </c>
      <c r="K40" s="45">
        <f t="shared" si="4"/>
        <v>-88802000</v>
      </c>
      <c r="L40" s="45">
        <f t="shared" si="4"/>
        <v>-92355148</v>
      </c>
      <c r="M40" s="45">
        <f t="shared" si="4"/>
        <v>-85631212</v>
      </c>
      <c r="N40" s="45">
        <f>+M40</f>
        <v>-85631212</v>
      </c>
      <c r="O40" s="45">
        <f t="shared" si="4"/>
        <v>-85631212</v>
      </c>
      <c r="P40" s="45">
        <f t="shared" si="4"/>
        <v>-85631212</v>
      </c>
      <c r="Q40" s="45">
        <f t="shared" si="4"/>
        <v>-85631212</v>
      </c>
      <c r="R40" s="45">
        <f>+Q40</f>
        <v>-85631212</v>
      </c>
      <c r="S40" s="45">
        <f t="shared" si="4"/>
        <v>-85631212</v>
      </c>
      <c r="T40" s="45">
        <f t="shared" si="4"/>
        <v>-85631212</v>
      </c>
      <c r="U40" s="45">
        <f t="shared" si="4"/>
        <v>-85631212</v>
      </c>
      <c r="V40" s="45">
        <f>+U40</f>
        <v>-85631212</v>
      </c>
      <c r="W40" s="45">
        <f>+V40</f>
        <v>-85631212</v>
      </c>
      <c r="X40" s="45">
        <f t="shared" si="4"/>
        <v>8378046</v>
      </c>
      <c r="Y40" s="45">
        <f t="shared" si="4"/>
        <v>-86636551</v>
      </c>
      <c r="Z40" s="46">
        <f>+IF(X40&lt;&gt;0,+(Y40/X40)*100,0)</f>
        <v>-1034.0901804549653</v>
      </c>
      <c r="AA40" s="47">
        <f t="shared" si="4"/>
        <v>10350169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-39362483</v>
      </c>
      <c r="H60">
        <v>14084000</v>
      </c>
      <c r="I60">
        <v>-35553633</v>
      </c>
      <c r="J60">
        <v>-39362483</v>
      </c>
      <c r="K60">
        <v>14096926</v>
      </c>
      <c r="N60">
        <v>14096926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C00BE4-BC65-45EE-BE91-2ACF68E689F1}"/>
</file>

<file path=customXml/itemProps2.xml><?xml version="1.0" encoding="utf-8"?>
<ds:datastoreItem xmlns:ds="http://schemas.openxmlformats.org/officeDocument/2006/customXml" ds:itemID="{0C05DF07-888A-450E-A3AA-AEADDCFEEB55}"/>
</file>

<file path=customXml/itemProps3.xml><?xml version="1.0" encoding="utf-8"?>
<ds:datastoreItem xmlns:ds="http://schemas.openxmlformats.org/officeDocument/2006/customXml" ds:itemID="{7E0B00F5-73C6-4CCC-99D0-0C539C3A8C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2025-02-12T07:44:35Z</dcterms:created>
  <dcterms:modified xsi:type="dcterms:W3CDTF">2025-02-12T07:45:10Z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